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745" windowWidth="14805" windowHeight="5370"/>
  </bookViews>
  <sheets>
    <sheet name="Финансирование" sheetId="1" r:id="rId1"/>
    <sheet name="Показатели" sheetId="2" r:id="rId2"/>
  </sheets>
  <calcPr calcId="145621"/>
</workbook>
</file>

<file path=xl/calcChain.xml><?xml version="1.0" encoding="utf-8"?>
<calcChain xmlns="http://schemas.openxmlformats.org/spreadsheetml/2006/main">
  <c r="F151" i="1" l="1"/>
  <c r="G123" i="1"/>
  <c r="I202" i="1" l="1"/>
  <c r="L123" i="1" l="1"/>
  <c r="G228" i="1" l="1"/>
  <c r="G218" i="1"/>
  <c r="D218" i="1" s="1"/>
  <c r="G197" i="1"/>
  <c r="P181" i="1"/>
  <c r="P193" i="1"/>
  <c r="R193" i="1"/>
  <c r="M193" i="1"/>
  <c r="G193" i="1"/>
  <c r="N194" i="1"/>
  <c r="I194" i="1"/>
  <c r="D194" i="1"/>
  <c r="K181" i="1"/>
  <c r="P183" i="1"/>
  <c r="K183" i="1"/>
  <c r="G183" i="1"/>
  <c r="F183" i="1"/>
  <c r="G187" i="1"/>
  <c r="N170" i="1"/>
  <c r="P151" i="1"/>
  <c r="K151" i="1"/>
  <c r="L79" i="1"/>
  <c r="P179" i="1" l="1"/>
  <c r="D183" i="1"/>
  <c r="M179" i="1"/>
  <c r="D123" i="1"/>
  <c r="G69" i="1" l="1"/>
  <c r="D177" i="1" l="1"/>
  <c r="F181" i="1" l="1"/>
  <c r="F171" i="1"/>
  <c r="F150" i="1" s="1"/>
  <c r="D96" i="1"/>
  <c r="G75" i="1"/>
  <c r="I11" i="1"/>
  <c r="Q183" i="1" l="1"/>
  <c r="L183" i="1"/>
  <c r="P197" i="1" l="1"/>
  <c r="P196" i="1" s="1"/>
  <c r="K197" i="1"/>
  <c r="K196" i="1" s="1"/>
  <c r="K195" i="1" s="1"/>
  <c r="N207" i="1"/>
  <c r="F197" i="1"/>
  <c r="Q58" i="1" l="1"/>
  <c r="N283" i="1" l="1"/>
  <c r="N177" i="1"/>
  <c r="Q173" i="1"/>
  <c r="Q171" i="1" s="1"/>
  <c r="N176" i="1"/>
  <c r="L173" i="1"/>
  <c r="L171" i="1" s="1"/>
  <c r="I176" i="1"/>
  <c r="G173" i="1"/>
  <c r="G171" i="1" s="1"/>
  <c r="D176" i="1"/>
  <c r="S176" i="1" l="1"/>
  <c r="N174" i="1"/>
  <c r="N175" i="1"/>
  <c r="I174" i="1"/>
  <c r="I175" i="1"/>
  <c r="D174" i="1"/>
  <c r="D175" i="1"/>
  <c r="Q155" i="1"/>
  <c r="Q151" i="1" s="1"/>
  <c r="L155" i="1"/>
  <c r="L151" i="1" s="1"/>
  <c r="I151" i="1" s="1"/>
  <c r="G155" i="1"/>
  <c r="G151" i="1" s="1"/>
  <c r="N156" i="1"/>
  <c r="N157" i="1"/>
  <c r="N158" i="1"/>
  <c r="N159" i="1"/>
  <c r="N160" i="1"/>
  <c r="I156" i="1"/>
  <c r="I157" i="1"/>
  <c r="I158" i="1"/>
  <c r="I159" i="1"/>
  <c r="I160" i="1"/>
  <c r="D156" i="1"/>
  <c r="D157" i="1"/>
  <c r="D158" i="1"/>
  <c r="D159" i="1"/>
  <c r="D160" i="1"/>
  <c r="D146" i="1"/>
  <c r="I93" i="1"/>
  <c r="L150" i="1" l="1"/>
  <c r="S174" i="1"/>
  <c r="S158" i="1"/>
  <c r="S160" i="1"/>
  <c r="S157" i="1"/>
  <c r="S159" i="1"/>
  <c r="S175" i="1"/>
  <c r="S156" i="1"/>
  <c r="D269" i="1"/>
  <c r="Q228" i="1"/>
  <c r="N228" i="1" s="1"/>
  <c r="L228" i="1"/>
  <c r="L226" i="1" s="1"/>
  <c r="I226" i="1" s="1"/>
  <c r="G22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D229" i="1"/>
  <c r="S229" i="1" s="1"/>
  <c r="D230" i="1"/>
  <c r="D231" i="1"/>
  <c r="D232" i="1"/>
  <c r="D233" i="1"/>
  <c r="S233" i="1" s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S249" i="1" s="1"/>
  <c r="D250" i="1"/>
  <c r="D251" i="1"/>
  <c r="D252" i="1"/>
  <c r="D253" i="1"/>
  <c r="D254" i="1"/>
  <c r="D255" i="1"/>
  <c r="Q218" i="1"/>
  <c r="Q217" i="1" s="1"/>
  <c r="L218" i="1"/>
  <c r="L217" i="1" s="1"/>
  <c r="N220" i="1"/>
  <c r="N219" i="1"/>
  <c r="I220" i="1"/>
  <c r="I219" i="1"/>
  <c r="D220" i="1"/>
  <c r="D219" i="1"/>
  <c r="F196" i="1"/>
  <c r="F195" i="1" s="1"/>
  <c r="I170" i="1"/>
  <c r="D170" i="1"/>
  <c r="D155" i="1"/>
  <c r="N115" i="1"/>
  <c r="I115" i="1"/>
  <c r="D115" i="1"/>
  <c r="G104" i="1"/>
  <c r="G103" i="1" s="1"/>
  <c r="N114" i="1"/>
  <c r="I114" i="1"/>
  <c r="D114" i="1"/>
  <c r="G217" i="1" l="1"/>
  <c r="S232" i="1"/>
  <c r="S237" i="1"/>
  <c r="S253" i="1"/>
  <c r="S236" i="1"/>
  <c r="S240" i="1"/>
  <c r="S248" i="1"/>
  <c r="S241" i="1"/>
  <c r="S245" i="1"/>
  <c r="Q226" i="1"/>
  <c r="S170" i="1"/>
  <c r="S238" i="1"/>
  <c r="S250" i="1"/>
  <c r="S230" i="1"/>
  <c r="S255" i="1"/>
  <c r="S254" i="1"/>
  <c r="S252" i="1"/>
  <c r="S251" i="1"/>
  <c r="S247" i="1"/>
  <c r="S246" i="1"/>
  <c r="S244" i="1"/>
  <c r="S243" i="1"/>
  <c r="S242" i="1"/>
  <c r="S239" i="1"/>
  <c r="S235" i="1"/>
  <c r="S234" i="1"/>
  <c r="S231" i="1"/>
  <c r="S114" i="1"/>
  <c r="S115" i="1"/>
  <c r="S219" i="1"/>
  <c r="S220" i="1"/>
  <c r="Q197" i="1" l="1"/>
  <c r="L181" i="1"/>
  <c r="Q181" i="1"/>
  <c r="Q79" i="1"/>
  <c r="Q75" i="1"/>
  <c r="L75" i="1"/>
  <c r="Q274" i="1" l="1"/>
  <c r="Q270" i="1"/>
  <c r="I283" i="1"/>
  <c r="D283" i="1"/>
  <c r="S283" i="1" s="1"/>
  <c r="D280" i="1"/>
  <c r="I280" i="1"/>
  <c r="N280" i="1"/>
  <c r="G270" i="1"/>
  <c r="N218" i="1"/>
  <c r="I218" i="1"/>
  <c r="I207" i="1"/>
  <c r="N199" i="1"/>
  <c r="I199" i="1"/>
  <c r="L197" i="1"/>
  <c r="L196" i="1" s="1"/>
  <c r="D207" i="1"/>
  <c r="S207" i="1" s="1"/>
  <c r="D199" i="1"/>
  <c r="R179" i="1"/>
  <c r="H193" i="1"/>
  <c r="H179" i="1" s="1"/>
  <c r="F193" i="1"/>
  <c r="F179" i="1" s="1"/>
  <c r="K193" i="1"/>
  <c r="Q193" i="1"/>
  <c r="N193" i="1" s="1"/>
  <c r="L193" i="1"/>
  <c r="Q191" i="1"/>
  <c r="N191" i="1" s="1"/>
  <c r="L191" i="1"/>
  <c r="I191" i="1" s="1"/>
  <c r="G191" i="1"/>
  <c r="D191" i="1" s="1"/>
  <c r="N192" i="1"/>
  <c r="I192" i="1"/>
  <c r="D192" i="1"/>
  <c r="N167" i="1"/>
  <c r="N168" i="1"/>
  <c r="N169" i="1"/>
  <c r="S177" i="1"/>
  <c r="I177" i="1"/>
  <c r="I169" i="1"/>
  <c r="I168" i="1"/>
  <c r="I167" i="1"/>
  <c r="D169" i="1"/>
  <c r="D168" i="1"/>
  <c r="D167" i="1"/>
  <c r="K179" i="1" l="1"/>
  <c r="I193" i="1"/>
  <c r="Q266" i="1"/>
  <c r="S280" i="1"/>
  <c r="S218" i="1"/>
  <c r="S169" i="1"/>
  <c r="S199" i="1"/>
  <c r="S192" i="1"/>
  <c r="I217" i="1"/>
  <c r="S167" i="1"/>
  <c r="D193" i="1"/>
  <c r="S193" i="1" s="1"/>
  <c r="S194" i="1"/>
  <c r="S191" i="1"/>
  <c r="S168" i="1"/>
  <c r="Q148" i="1"/>
  <c r="L148" i="1"/>
  <c r="G148" i="1"/>
  <c r="Q88" i="1" l="1"/>
  <c r="N88" i="1" s="1"/>
  <c r="L88" i="1"/>
  <c r="G88" i="1"/>
  <c r="Q85" i="1" l="1"/>
  <c r="L85" i="1"/>
  <c r="G85" i="1"/>
  <c r="N87" i="1"/>
  <c r="I87" i="1"/>
  <c r="D87" i="1"/>
  <c r="S87" i="1" s="1"/>
  <c r="N80" i="1"/>
  <c r="N81" i="1"/>
  <c r="N82" i="1"/>
  <c r="N83" i="1"/>
  <c r="N84" i="1"/>
  <c r="I80" i="1"/>
  <c r="I81" i="1"/>
  <c r="I82" i="1"/>
  <c r="I83" i="1"/>
  <c r="I84" i="1"/>
  <c r="N79" i="1"/>
  <c r="I79" i="1"/>
  <c r="G79" i="1"/>
  <c r="D79" i="1" s="1"/>
  <c r="D80" i="1"/>
  <c r="S80" i="1" s="1"/>
  <c r="D81" i="1"/>
  <c r="S81" i="1" s="1"/>
  <c r="D82" i="1"/>
  <c r="S82" i="1" s="1"/>
  <c r="D83" i="1"/>
  <c r="S83" i="1" s="1"/>
  <c r="D84" i="1"/>
  <c r="S84" i="1" s="1"/>
  <c r="N75" i="1"/>
  <c r="I75" i="1"/>
  <c r="D75" i="1"/>
  <c r="N76" i="1"/>
  <c r="N77" i="1"/>
  <c r="N78" i="1"/>
  <c r="I76" i="1"/>
  <c r="I77" i="1"/>
  <c r="I78" i="1"/>
  <c r="D76" i="1"/>
  <c r="S76" i="1" s="1"/>
  <c r="D77" i="1"/>
  <c r="S77" i="1" s="1"/>
  <c r="D78" i="1"/>
  <c r="S78" i="1" s="1"/>
  <c r="N68" i="1"/>
  <c r="N67" i="1"/>
  <c r="I68" i="1"/>
  <c r="I67" i="1"/>
  <c r="Q66" i="1"/>
  <c r="N66" i="1" s="1"/>
  <c r="L66" i="1"/>
  <c r="I66" i="1" s="1"/>
  <c r="G66" i="1"/>
  <c r="D66" i="1" s="1"/>
  <c r="D67" i="1"/>
  <c r="S67" i="1" s="1"/>
  <c r="D68" i="1"/>
  <c r="S68" i="1" s="1"/>
  <c r="L58" i="1"/>
  <c r="G58" i="1"/>
  <c r="N64" i="1"/>
  <c r="N63" i="1"/>
  <c r="N62" i="1"/>
  <c r="N61" i="1"/>
  <c r="I64" i="1"/>
  <c r="I63" i="1"/>
  <c r="I62" i="1"/>
  <c r="I61" i="1"/>
  <c r="D64" i="1"/>
  <c r="S64" i="1" s="1"/>
  <c r="D63" i="1"/>
  <c r="S63" i="1" s="1"/>
  <c r="D62" i="1"/>
  <c r="S62" i="1" s="1"/>
  <c r="D61" i="1"/>
  <c r="S61" i="1" s="1"/>
  <c r="L27" i="1"/>
  <c r="L39" i="1"/>
  <c r="Q39" i="1"/>
  <c r="G39" i="1"/>
  <c r="Q27" i="1"/>
  <c r="G27" i="1"/>
  <c r="D206" i="1"/>
  <c r="D99" i="1"/>
  <c r="N274" i="1"/>
  <c r="L274" i="1"/>
  <c r="I274" i="1" s="1"/>
  <c r="G274" i="1"/>
  <c r="N270" i="1"/>
  <c r="L270" i="1"/>
  <c r="D270" i="1"/>
  <c r="N269" i="1"/>
  <c r="I269" i="1"/>
  <c r="N284" i="1"/>
  <c r="N282" i="1"/>
  <c r="N281" i="1"/>
  <c r="N279" i="1"/>
  <c r="N278" i="1"/>
  <c r="N277" i="1"/>
  <c r="N276" i="1"/>
  <c r="N275" i="1"/>
  <c r="N273" i="1"/>
  <c r="N272" i="1"/>
  <c r="N271" i="1"/>
  <c r="N268" i="1"/>
  <c r="N267" i="1"/>
  <c r="I284" i="1"/>
  <c r="I282" i="1"/>
  <c r="I281" i="1"/>
  <c r="I279" i="1"/>
  <c r="I278" i="1"/>
  <c r="I277" i="1"/>
  <c r="I276" i="1"/>
  <c r="I275" i="1"/>
  <c r="I273" i="1"/>
  <c r="I272" i="1"/>
  <c r="I271" i="1"/>
  <c r="I268" i="1"/>
  <c r="I267" i="1"/>
  <c r="D268" i="1"/>
  <c r="D271" i="1"/>
  <c r="D272" i="1"/>
  <c r="D273" i="1"/>
  <c r="D275" i="1"/>
  <c r="D276" i="1"/>
  <c r="D277" i="1"/>
  <c r="D278" i="1"/>
  <c r="D279" i="1"/>
  <c r="D281" i="1"/>
  <c r="D282" i="1"/>
  <c r="D284" i="1"/>
  <c r="D267" i="1"/>
  <c r="Q260" i="1"/>
  <c r="N260" i="1" s="1"/>
  <c r="L260" i="1"/>
  <c r="I260" i="1" s="1"/>
  <c r="G260" i="1"/>
  <c r="D260" i="1" s="1"/>
  <c r="Q263" i="1"/>
  <c r="N263" i="1" s="1"/>
  <c r="L263" i="1"/>
  <c r="I263" i="1" s="1"/>
  <c r="G263" i="1"/>
  <c r="D263" i="1" s="1"/>
  <c r="N265" i="1"/>
  <c r="N264" i="1"/>
  <c r="I265" i="1"/>
  <c r="I264" i="1"/>
  <c r="D265" i="1"/>
  <c r="D264" i="1"/>
  <c r="N262" i="1"/>
  <c r="N261" i="1"/>
  <c r="I262" i="1"/>
  <c r="I261" i="1"/>
  <c r="D262" i="1"/>
  <c r="D261" i="1"/>
  <c r="Q223" i="1"/>
  <c r="N223" i="1" s="1"/>
  <c r="L223" i="1"/>
  <c r="G223" i="1"/>
  <c r="D223" i="1" s="1"/>
  <c r="N226" i="1"/>
  <c r="D226" i="1"/>
  <c r="N258" i="1"/>
  <c r="N257" i="1"/>
  <c r="N256" i="1"/>
  <c r="N227" i="1"/>
  <c r="I258" i="1"/>
  <c r="I257" i="1"/>
  <c r="I256" i="1"/>
  <c r="I228" i="1"/>
  <c r="I227" i="1"/>
  <c r="D228" i="1"/>
  <c r="D256" i="1"/>
  <c r="D257" i="1"/>
  <c r="D258" i="1"/>
  <c r="D227" i="1"/>
  <c r="N225" i="1"/>
  <c r="N224" i="1"/>
  <c r="I225" i="1"/>
  <c r="I224" i="1"/>
  <c r="D225" i="1"/>
  <c r="D224" i="1"/>
  <c r="P195" i="1"/>
  <c r="N221" i="1"/>
  <c r="I221" i="1"/>
  <c r="D221" i="1"/>
  <c r="Q214" i="1"/>
  <c r="N214" i="1" s="1"/>
  <c r="L214" i="1"/>
  <c r="I214" i="1" s="1"/>
  <c r="G214" i="1"/>
  <c r="G213" i="1" s="1"/>
  <c r="D213" i="1" s="1"/>
  <c r="N216" i="1"/>
  <c r="N215" i="1"/>
  <c r="I216" i="1"/>
  <c r="I215" i="1"/>
  <c r="D216" i="1"/>
  <c r="D215" i="1"/>
  <c r="Q209" i="1"/>
  <c r="Q208" i="1" s="1"/>
  <c r="N208" i="1" s="1"/>
  <c r="L209" i="1"/>
  <c r="I209" i="1" s="1"/>
  <c r="G209" i="1"/>
  <c r="D209" i="1" s="1"/>
  <c r="N212" i="1"/>
  <c r="N211" i="1"/>
  <c r="N210" i="1"/>
  <c r="I212" i="1"/>
  <c r="I211" i="1"/>
  <c r="I210" i="1"/>
  <c r="D211" i="1"/>
  <c r="D212" i="1"/>
  <c r="D210" i="1"/>
  <c r="N209" i="1"/>
  <c r="N197" i="1"/>
  <c r="I197" i="1"/>
  <c r="N206" i="1"/>
  <c r="N205" i="1"/>
  <c r="N204" i="1"/>
  <c r="N203" i="1"/>
  <c r="N202" i="1"/>
  <c r="N201" i="1"/>
  <c r="N200" i="1"/>
  <c r="N198" i="1"/>
  <c r="I206" i="1"/>
  <c r="I205" i="1"/>
  <c r="I204" i="1"/>
  <c r="I203" i="1"/>
  <c r="I201" i="1"/>
  <c r="I200" i="1"/>
  <c r="I198" i="1"/>
  <c r="D200" i="1"/>
  <c r="D201" i="1"/>
  <c r="D202" i="1"/>
  <c r="D203" i="1"/>
  <c r="D204" i="1"/>
  <c r="D205" i="1"/>
  <c r="D198" i="1"/>
  <c r="D197" i="1"/>
  <c r="N183" i="1"/>
  <c r="I183" i="1"/>
  <c r="Q189" i="1"/>
  <c r="N189" i="1" s="1"/>
  <c r="L189" i="1"/>
  <c r="I189" i="1" s="1"/>
  <c r="G189" i="1"/>
  <c r="D189" i="1" s="1"/>
  <c r="N190" i="1"/>
  <c r="I190" i="1"/>
  <c r="D190" i="1"/>
  <c r="Q187" i="1"/>
  <c r="L187" i="1"/>
  <c r="I187" i="1" s="1"/>
  <c r="D187" i="1"/>
  <c r="N188" i="1"/>
  <c r="I188" i="1"/>
  <c r="D188" i="1"/>
  <c r="N186" i="1"/>
  <c r="N185" i="1"/>
  <c r="N184" i="1"/>
  <c r="I186" i="1"/>
  <c r="I185" i="1"/>
  <c r="I184" i="1"/>
  <c r="D186" i="1"/>
  <c r="D184" i="1"/>
  <c r="G181" i="1"/>
  <c r="N180" i="1"/>
  <c r="I180" i="1"/>
  <c r="D180" i="1"/>
  <c r="N182" i="1"/>
  <c r="I182" i="1"/>
  <c r="D182" i="1"/>
  <c r="D172" i="1"/>
  <c r="Q123" i="1"/>
  <c r="N118" i="1"/>
  <c r="N117" i="1"/>
  <c r="N116" i="1"/>
  <c r="N113" i="1"/>
  <c r="N112" i="1"/>
  <c r="N111" i="1"/>
  <c r="N110" i="1"/>
  <c r="N109" i="1"/>
  <c r="N108" i="1"/>
  <c r="N107" i="1"/>
  <c r="N106" i="1"/>
  <c r="N105" i="1"/>
  <c r="I118" i="1"/>
  <c r="I117" i="1"/>
  <c r="I116" i="1"/>
  <c r="I113" i="1"/>
  <c r="I112" i="1"/>
  <c r="I111" i="1"/>
  <c r="I110" i="1"/>
  <c r="I109" i="1"/>
  <c r="I108" i="1"/>
  <c r="I107" i="1"/>
  <c r="I106" i="1"/>
  <c r="I105" i="1"/>
  <c r="D105" i="1"/>
  <c r="D106" i="1"/>
  <c r="D107" i="1"/>
  <c r="D108" i="1"/>
  <c r="D109" i="1"/>
  <c r="D110" i="1"/>
  <c r="D111" i="1"/>
  <c r="D112" i="1"/>
  <c r="D113" i="1"/>
  <c r="D116" i="1"/>
  <c r="D117" i="1"/>
  <c r="D118" i="1"/>
  <c r="Q104" i="1"/>
  <c r="P104" i="1"/>
  <c r="L104" i="1"/>
  <c r="K104" i="1"/>
  <c r="F104" i="1"/>
  <c r="R285" i="1"/>
  <c r="M285" i="1"/>
  <c r="H285" i="1"/>
  <c r="Q12" i="1"/>
  <c r="N12" i="1" s="1"/>
  <c r="L12" i="1"/>
  <c r="I12" i="1" s="1"/>
  <c r="G12" i="1"/>
  <c r="Q10" i="1"/>
  <c r="N10" i="1" s="1"/>
  <c r="L10" i="1"/>
  <c r="I10" i="1" s="1"/>
  <c r="G10" i="1"/>
  <c r="N24" i="1"/>
  <c r="N23" i="1"/>
  <c r="N22" i="1"/>
  <c r="N21" i="1"/>
  <c r="N20" i="1"/>
  <c r="N19" i="1"/>
  <c r="N18" i="1"/>
  <c r="N17" i="1"/>
  <c r="N16" i="1"/>
  <c r="N15" i="1"/>
  <c r="N14" i="1"/>
  <c r="N13" i="1"/>
  <c r="N11" i="1"/>
  <c r="I24" i="1"/>
  <c r="I23" i="1"/>
  <c r="I22" i="1"/>
  <c r="I21" i="1"/>
  <c r="I20" i="1"/>
  <c r="I19" i="1"/>
  <c r="I18" i="1"/>
  <c r="I17" i="1"/>
  <c r="I16" i="1"/>
  <c r="I15" i="1"/>
  <c r="I14" i="1"/>
  <c r="I13" i="1"/>
  <c r="Q25" i="1" l="1"/>
  <c r="N187" i="1"/>
  <c r="Q179" i="1"/>
  <c r="N179" i="1" s="1"/>
  <c r="I104" i="1"/>
  <c r="D274" i="1"/>
  <c r="S274" i="1" s="1"/>
  <c r="G266" i="1"/>
  <c r="D266" i="1" s="1"/>
  <c r="I270" i="1"/>
  <c r="L266" i="1"/>
  <c r="I266" i="1" s="1"/>
  <c r="G179" i="1"/>
  <c r="D179" i="1" s="1"/>
  <c r="L179" i="1"/>
  <c r="I179" i="1" s="1"/>
  <c r="N181" i="1"/>
  <c r="D181" i="1"/>
  <c r="S75" i="1"/>
  <c r="S79" i="1"/>
  <c r="S66" i="1"/>
  <c r="L25" i="1"/>
  <c r="L213" i="1"/>
  <c r="I213" i="1" s="1"/>
  <c r="G208" i="1"/>
  <c r="D208" i="1" s="1"/>
  <c r="S227" i="1"/>
  <c r="S273" i="1"/>
  <c r="D214" i="1"/>
  <c r="S190" i="1"/>
  <c r="S185" i="1"/>
  <c r="L222" i="1"/>
  <c r="I222" i="1" s="1"/>
  <c r="S262" i="1"/>
  <c r="D104" i="1"/>
  <c r="G259" i="1"/>
  <c r="D259" i="1" s="1"/>
  <c r="S282" i="1"/>
  <c r="S277" i="1"/>
  <c r="S184" i="1"/>
  <c r="S261" i="1"/>
  <c r="S198" i="1"/>
  <c r="S272" i="1"/>
  <c r="S269" i="1"/>
  <c r="Q213" i="1"/>
  <c r="N213" i="1" s="1"/>
  <c r="S221" i="1"/>
  <c r="Q222" i="1"/>
  <c r="N222" i="1" s="1"/>
  <c r="S267" i="1"/>
  <c r="S281" i="1"/>
  <c r="S279" i="1"/>
  <c r="S276" i="1"/>
  <c r="S278" i="1"/>
  <c r="S284" i="1"/>
  <c r="S202" i="1"/>
  <c r="I196" i="1"/>
  <c r="S228" i="1"/>
  <c r="Q259" i="1"/>
  <c r="N259" i="1" s="1"/>
  <c r="S268" i="1"/>
  <c r="S271" i="1"/>
  <c r="S275" i="1"/>
  <c r="I223" i="1"/>
  <c r="G222" i="1"/>
  <c r="D222" i="1" s="1"/>
  <c r="Q196" i="1"/>
  <c r="L208" i="1"/>
  <c r="I208" i="1" s="1"/>
  <c r="G196" i="1"/>
  <c r="D196" i="1" s="1"/>
  <c r="I181" i="1"/>
  <c r="L259" i="1"/>
  <c r="I259" i="1" s="1"/>
  <c r="S270" i="1"/>
  <c r="N266" i="1"/>
  <c r="G9" i="1"/>
  <c r="D10" i="1"/>
  <c r="S10" i="1" s="1"/>
  <c r="D9" i="1" l="1"/>
  <c r="Q195" i="1"/>
  <c r="N196" i="1"/>
  <c r="G195" i="1"/>
  <c r="D195" i="1" s="1"/>
  <c r="L195" i="1"/>
  <c r="N151" i="1"/>
  <c r="S106" i="1"/>
  <c r="N89" i="1" l="1"/>
  <c r="D217" i="1" l="1"/>
  <c r="D171" i="1"/>
  <c r="D153" i="1"/>
  <c r="N154" i="1"/>
  <c r="N155" i="1"/>
  <c r="N161" i="1"/>
  <c r="N162" i="1"/>
  <c r="N163" i="1"/>
  <c r="N164" i="1"/>
  <c r="N165" i="1"/>
  <c r="N166" i="1"/>
  <c r="N172" i="1"/>
  <c r="S172" i="1" s="1"/>
  <c r="N173" i="1"/>
  <c r="N178" i="1"/>
  <c r="I154" i="1"/>
  <c r="I155" i="1"/>
  <c r="I161" i="1"/>
  <c r="I162" i="1"/>
  <c r="I163" i="1"/>
  <c r="I164" i="1"/>
  <c r="I165" i="1"/>
  <c r="I166" i="1"/>
  <c r="I172" i="1"/>
  <c r="I173" i="1"/>
  <c r="I178" i="1"/>
  <c r="D154" i="1"/>
  <c r="D161" i="1"/>
  <c r="D162" i="1"/>
  <c r="D163" i="1"/>
  <c r="D164" i="1"/>
  <c r="D165" i="1"/>
  <c r="D166" i="1"/>
  <c r="D173" i="1"/>
  <c r="D178" i="1"/>
  <c r="N152" i="1"/>
  <c r="I152" i="1"/>
  <c r="D152" i="1"/>
  <c r="I171" i="1" l="1"/>
  <c r="S162" i="1"/>
  <c r="S178" i="1"/>
  <c r="S152" i="1"/>
  <c r="S166" i="1"/>
  <c r="S164" i="1"/>
  <c r="S161" i="1"/>
  <c r="S163" i="1"/>
  <c r="S155" i="1"/>
  <c r="N153" i="1"/>
  <c r="Q150" i="1"/>
  <c r="I153" i="1"/>
  <c r="I149" i="1"/>
  <c r="K103" i="1"/>
  <c r="K102" i="1" s="1"/>
  <c r="F103" i="1"/>
  <c r="F102" i="1" s="1"/>
  <c r="D148" i="1"/>
  <c r="N123" i="1"/>
  <c r="L122" i="1"/>
  <c r="I122" i="1" s="1"/>
  <c r="G122" i="1"/>
  <c r="D122" i="1" s="1"/>
  <c r="L10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7" i="1"/>
  <c r="D149" i="1"/>
  <c r="G119" i="1"/>
  <c r="D119" i="1" s="1"/>
  <c r="Q119" i="1"/>
  <c r="N119" i="1" s="1"/>
  <c r="L119" i="1"/>
  <c r="I119" i="1" s="1"/>
  <c r="N121" i="1"/>
  <c r="N120" i="1"/>
  <c r="I121" i="1"/>
  <c r="D120" i="1"/>
  <c r="D121" i="1"/>
  <c r="Q100" i="1"/>
  <c r="N100" i="1" s="1"/>
  <c r="L100" i="1"/>
  <c r="I100" i="1" s="1"/>
  <c r="G100" i="1"/>
  <c r="D100" i="1" s="1"/>
  <c r="Q95" i="1"/>
  <c r="P95" i="1"/>
  <c r="P91" i="1" s="1"/>
  <c r="O95" i="1"/>
  <c r="O91" i="1" s="1"/>
  <c r="O285" i="1" s="1"/>
  <c r="L95" i="1"/>
  <c r="K95" i="1"/>
  <c r="K91" i="1" s="1"/>
  <c r="J95" i="1"/>
  <c r="J91" i="1" s="1"/>
  <c r="G95" i="1"/>
  <c r="F95" i="1"/>
  <c r="F91" i="1" s="1"/>
  <c r="E95" i="1"/>
  <c r="E91" i="1" s="1"/>
  <c r="E285" i="1" s="1"/>
  <c r="N101" i="1"/>
  <c r="N99" i="1"/>
  <c r="N98" i="1"/>
  <c r="N97" i="1"/>
  <c r="N96" i="1"/>
  <c r="N94" i="1"/>
  <c r="N93" i="1"/>
  <c r="N92" i="1"/>
  <c r="I101" i="1"/>
  <c r="I99" i="1"/>
  <c r="I98" i="1"/>
  <c r="I97" i="1"/>
  <c r="I96" i="1"/>
  <c r="I94" i="1"/>
  <c r="I92" i="1"/>
  <c r="D93" i="1"/>
  <c r="D94" i="1"/>
  <c r="D97" i="1"/>
  <c r="D98" i="1"/>
  <c r="D101" i="1"/>
  <c r="D92" i="1"/>
  <c r="I89" i="1"/>
  <c r="I88" i="1"/>
  <c r="D88" i="1"/>
  <c r="G57" i="1"/>
  <c r="I58" i="1"/>
  <c r="N65" i="1"/>
  <c r="N90" i="1"/>
  <c r="I59" i="1"/>
  <c r="I60" i="1"/>
  <c r="I65" i="1"/>
  <c r="I70" i="1"/>
  <c r="I71" i="1"/>
  <c r="I72" i="1"/>
  <c r="I73" i="1"/>
  <c r="I74" i="1"/>
  <c r="I90" i="1"/>
  <c r="D59" i="1"/>
  <c r="D60" i="1"/>
  <c r="D65" i="1"/>
  <c r="D70" i="1"/>
  <c r="D71" i="1"/>
  <c r="D72" i="1"/>
  <c r="D73" i="1"/>
  <c r="D74" i="1"/>
  <c r="D86" i="1"/>
  <c r="D89" i="1"/>
  <c r="S89" i="1" s="1"/>
  <c r="D90" i="1"/>
  <c r="I39" i="1"/>
  <c r="D39" i="1"/>
  <c r="I26" i="1"/>
  <c r="D26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D28" i="1"/>
  <c r="D29" i="1"/>
  <c r="D30" i="1"/>
  <c r="D31" i="1"/>
  <c r="D32" i="1"/>
  <c r="D33" i="1"/>
  <c r="D34" i="1"/>
  <c r="D35" i="1"/>
  <c r="D36" i="1"/>
  <c r="D37" i="1"/>
  <c r="D38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N26" i="1"/>
  <c r="J285" i="1" l="1"/>
  <c r="D103" i="1"/>
  <c r="G102" i="1"/>
  <c r="D102" i="1" s="1"/>
  <c r="F285" i="1"/>
  <c r="D85" i="1"/>
  <c r="G56" i="1"/>
  <c r="D56" i="1" s="1"/>
  <c r="D69" i="1"/>
  <c r="S120" i="1"/>
  <c r="S90" i="1"/>
  <c r="Q91" i="1"/>
  <c r="N91" i="1" s="1"/>
  <c r="D58" i="1"/>
  <c r="I25" i="1"/>
  <c r="D27" i="1"/>
  <c r="G25" i="1"/>
  <c r="D151" i="1"/>
  <c r="G150" i="1"/>
  <c r="D150" i="1" s="1"/>
  <c r="L102" i="1"/>
  <c r="I102" i="1" s="1"/>
  <c r="I123" i="1"/>
  <c r="Q122" i="1"/>
  <c r="N122" i="1" s="1"/>
  <c r="I103" i="1"/>
  <c r="G91" i="1"/>
  <c r="D91" i="1" s="1"/>
  <c r="L91" i="1"/>
  <c r="I91" i="1" s="1"/>
  <c r="N95" i="1"/>
  <c r="I95" i="1"/>
  <c r="D95" i="1"/>
  <c r="I27" i="1"/>
  <c r="D18" i="1"/>
  <c r="Q9" i="1"/>
  <c r="L9" i="1"/>
  <c r="D11" i="1"/>
  <c r="D13" i="1"/>
  <c r="D14" i="1"/>
  <c r="D15" i="1"/>
  <c r="D16" i="1"/>
  <c r="D17" i="1"/>
  <c r="D19" i="1"/>
  <c r="D20" i="1"/>
  <c r="D21" i="1"/>
  <c r="D22" i="1"/>
  <c r="D23" i="1"/>
  <c r="D24" i="1"/>
  <c r="S266" i="1"/>
  <c r="D25" i="1" l="1"/>
  <c r="G285" i="1"/>
  <c r="I9" i="1"/>
  <c r="N9" i="1"/>
  <c r="D57" i="1"/>
  <c r="D12" i="1"/>
  <c r="S260" i="1"/>
  <c r="S259" i="1"/>
  <c r="S224" i="1"/>
  <c r="S225" i="1"/>
  <c r="S226" i="1"/>
  <c r="S256" i="1"/>
  <c r="S257" i="1"/>
  <c r="S258" i="1"/>
  <c r="S223" i="1"/>
  <c r="S222" i="1"/>
  <c r="S196" i="1"/>
  <c r="S197" i="1"/>
  <c r="S200" i="1"/>
  <c r="S201" i="1"/>
  <c r="S203" i="1"/>
  <c r="S204" i="1"/>
  <c r="S205" i="1"/>
  <c r="S206" i="1"/>
  <c r="S208" i="1"/>
  <c r="S209" i="1"/>
  <c r="S210" i="1"/>
  <c r="S211" i="1"/>
  <c r="S212" i="1"/>
  <c r="S213" i="1"/>
  <c r="S214" i="1"/>
  <c r="S215" i="1"/>
  <c r="S216" i="1"/>
  <c r="S181" i="1"/>
  <c r="S182" i="1"/>
  <c r="S183" i="1"/>
  <c r="S186" i="1"/>
  <c r="S187" i="1"/>
  <c r="S188" i="1"/>
  <c r="S189" i="1"/>
  <c r="S180" i="1"/>
  <c r="S179" i="1"/>
  <c r="P171" i="1"/>
  <c r="P150" i="1" s="1"/>
  <c r="K171" i="1"/>
  <c r="K150" i="1" s="1"/>
  <c r="I150" i="1" s="1"/>
  <c r="S173" i="1"/>
  <c r="S154" i="1"/>
  <c r="S165" i="1"/>
  <c r="D285" i="1" l="1"/>
  <c r="N195" i="1"/>
  <c r="S195" i="1" s="1"/>
  <c r="N217" i="1"/>
  <c r="S217" i="1" s="1"/>
  <c r="I195" i="1"/>
  <c r="N171" i="1"/>
  <c r="S171" i="1" s="1"/>
  <c r="S153" i="1"/>
  <c r="S105" i="1"/>
  <c r="S107" i="1"/>
  <c r="S108" i="1"/>
  <c r="S109" i="1"/>
  <c r="S110" i="1"/>
  <c r="S111" i="1"/>
  <c r="S112" i="1"/>
  <c r="S113" i="1"/>
  <c r="S116" i="1"/>
  <c r="S117" i="1"/>
  <c r="S118" i="1"/>
  <c r="S119" i="1"/>
  <c r="S121" i="1"/>
  <c r="S122" i="1"/>
  <c r="S123" i="1"/>
  <c r="Q103" i="1"/>
  <c r="Q102" i="1" s="1"/>
  <c r="P103" i="1"/>
  <c r="P102" i="1" s="1"/>
  <c r="S92" i="1"/>
  <c r="S93" i="1"/>
  <c r="S94" i="1"/>
  <c r="S100" i="1"/>
  <c r="S101" i="1"/>
  <c r="S96" i="1"/>
  <c r="S95" i="1"/>
  <c r="S91" i="1"/>
  <c r="N71" i="1"/>
  <c r="N72" i="1"/>
  <c r="N73" i="1"/>
  <c r="N74" i="1"/>
  <c r="L69" i="1"/>
  <c r="L57" i="1" s="1"/>
  <c r="N60" i="1"/>
  <c r="S65" i="1"/>
  <c r="N41" i="1"/>
  <c r="S41" i="1" s="1"/>
  <c r="N42" i="1"/>
  <c r="S42" i="1" s="1"/>
  <c r="N43" i="1"/>
  <c r="S43" i="1" s="1"/>
  <c r="N44" i="1"/>
  <c r="S44" i="1" s="1"/>
  <c r="N45" i="1"/>
  <c r="S45" i="1" s="1"/>
  <c r="N46" i="1"/>
  <c r="S46" i="1" s="1"/>
  <c r="N47" i="1"/>
  <c r="S47" i="1" s="1"/>
  <c r="N48" i="1"/>
  <c r="S48" i="1" s="1"/>
  <c r="N49" i="1"/>
  <c r="S49" i="1" s="1"/>
  <c r="N50" i="1"/>
  <c r="S50" i="1" s="1"/>
  <c r="N51" i="1"/>
  <c r="S51" i="1" s="1"/>
  <c r="N52" i="1"/>
  <c r="S52" i="1" s="1"/>
  <c r="N53" i="1"/>
  <c r="S53" i="1" s="1"/>
  <c r="N54" i="1"/>
  <c r="S54" i="1" s="1"/>
  <c r="N55" i="1"/>
  <c r="S55" i="1" s="1"/>
  <c r="N28" i="1"/>
  <c r="N29" i="1"/>
  <c r="N30" i="1"/>
  <c r="S30" i="1" s="1"/>
  <c r="N31" i="1"/>
  <c r="S31" i="1" s="1"/>
  <c r="N32" i="1"/>
  <c r="S32" i="1" s="1"/>
  <c r="N33" i="1"/>
  <c r="S33" i="1" s="1"/>
  <c r="N34" i="1"/>
  <c r="S34" i="1" s="1"/>
  <c r="N35" i="1"/>
  <c r="S35" i="1" s="1"/>
  <c r="N36" i="1"/>
  <c r="S36" i="1" s="1"/>
  <c r="N37" i="1"/>
  <c r="S37" i="1" s="1"/>
  <c r="N38" i="1"/>
  <c r="S38" i="1" s="1"/>
  <c r="S26" i="1"/>
  <c r="S11" i="1"/>
  <c r="S12" i="1"/>
  <c r="S9" i="1"/>
  <c r="P285" i="1" l="1"/>
  <c r="K285" i="1"/>
  <c r="N102" i="1"/>
  <c r="S102" i="1" s="1"/>
  <c r="N103" i="1"/>
  <c r="S103" i="1" s="1"/>
  <c r="N70" i="1"/>
  <c r="Q69" i="1"/>
  <c r="Q57" i="1" s="1"/>
  <c r="Q56" i="1" s="1"/>
  <c r="N59" i="1"/>
  <c r="I69" i="1"/>
  <c r="I57" i="1"/>
  <c r="N40" i="1"/>
  <c r="S40" i="1" s="1"/>
  <c r="N39" i="1"/>
  <c r="S39" i="1" s="1"/>
  <c r="N104" i="1"/>
  <c r="S104" i="1" s="1"/>
  <c r="S71" i="1"/>
  <c r="S60" i="1"/>
  <c r="S17" i="1"/>
  <c r="S72" i="1"/>
  <c r="S88" i="1"/>
  <c r="S99" i="1"/>
  <c r="S97" i="1"/>
  <c r="S98" i="1"/>
  <c r="S74" i="1"/>
  <c r="S70" i="1"/>
  <c r="S73" i="1"/>
  <c r="S59" i="1"/>
  <c r="S19" i="1"/>
  <c r="S18" i="1"/>
  <c r="S14" i="1"/>
  <c r="S29" i="1"/>
  <c r="S15" i="1"/>
  <c r="S13" i="1"/>
  <c r="S16" i="1"/>
  <c r="S28" i="1"/>
  <c r="N69" i="1" l="1"/>
  <c r="S57" i="1"/>
  <c r="S69" i="1"/>
  <c r="N58" i="1"/>
  <c r="N27" i="1"/>
  <c r="S27" i="1"/>
  <c r="S58" i="1"/>
  <c r="N57" i="1" l="1"/>
  <c r="N25" i="1"/>
  <c r="S25" i="1"/>
  <c r="I86" i="1"/>
  <c r="I85" i="1"/>
  <c r="L56" i="1" l="1"/>
  <c r="L285" i="1" s="1"/>
  <c r="I285" i="1" l="1"/>
  <c r="I56" i="1"/>
  <c r="N86" i="1"/>
  <c r="S86" i="1"/>
  <c r="N85" i="1"/>
  <c r="S85" i="1"/>
  <c r="Q285" i="1"/>
  <c r="N56" i="1" l="1"/>
  <c r="S56" i="1" s="1"/>
  <c r="I120" i="1"/>
  <c r="I140" i="1"/>
  <c r="I143" i="1"/>
  <c r="I137" i="1"/>
  <c r="I134" i="1"/>
  <c r="I146" i="1"/>
  <c r="I145" i="1"/>
  <c r="N142" i="1"/>
  <c r="S142" i="1" s="1"/>
  <c r="I125" i="1"/>
  <c r="N146" i="1"/>
  <c r="S146" i="1" s="1"/>
  <c r="I136" i="1"/>
  <c r="I133" i="1"/>
  <c r="I135" i="1"/>
  <c r="I127" i="1"/>
  <c r="I124" i="1"/>
  <c r="I144" i="1"/>
  <c r="I130" i="1"/>
  <c r="I147" i="1"/>
  <c r="I141" i="1"/>
  <c r="I148" i="1"/>
  <c r="I126" i="1"/>
  <c r="I128" i="1"/>
  <c r="I129" i="1"/>
  <c r="I131" i="1"/>
  <c r="I132" i="1"/>
  <c r="I138" i="1"/>
  <c r="I139" i="1"/>
  <c r="I142" i="1"/>
  <c r="N124" i="1"/>
  <c r="S124" i="1" s="1"/>
  <c r="N125" i="1"/>
  <c r="S125" i="1" s="1"/>
  <c r="N126" i="1"/>
  <c r="S126" i="1" s="1"/>
  <c r="N127" i="1"/>
  <c r="S127" i="1" s="1"/>
  <c r="N128" i="1"/>
  <c r="S128" i="1" s="1"/>
  <c r="N129" i="1"/>
  <c r="S129" i="1" s="1"/>
  <c r="N130" i="1"/>
  <c r="S130" i="1" s="1"/>
  <c r="N131" i="1"/>
  <c r="S131" i="1" s="1"/>
  <c r="N132" i="1"/>
  <c r="S132" i="1" s="1"/>
  <c r="N133" i="1"/>
  <c r="S133" i="1" s="1"/>
  <c r="N134" i="1"/>
  <c r="S134" i="1" s="1"/>
  <c r="N135" i="1"/>
  <c r="S135" i="1" s="1"/>
  <c r="N136" i="1"/>
  <c r="S136" i="1" s="1"/>
  <c r="N137" i="1"/>
  <c r="S137" i="1" s="1"/>
  <c r="N138" i="1"/>
  <c r="S138" i="1" s="1"/>
  <c r="N139" i="1"/>
  <c r="S139" i="1" s="1"/>
  <c r="N140" i="1"/>
  <c r="S140" i="1" s="1"/>
  <c r="N141" i="1"/>
  <c r="S141" i="1" s="1"/>
  <c r="N143" i="1"/>
  <c r="S143" i="1" s="1"/>
  <c r="N144" i="1"/>
  <c r="S144" i="1" s="1"/>
  <c r="N145" i="1"/>
  <c r="S145" i="1" s="1"/>
  <c r="N147" i="1"/>
  <c r="S147" i="1" s="1"/>
  <c r="N149" i="1"/>
  <c r="S149" i="1" s="1"/>
  <c r="N148" i="1"/>
  <c r="S148" i="1" s="1"/>
  <c r="S151" i="1"/>
  <c r="N285" i="1"/>
  <c r="S285" i="1" s="1"/>
  <c r="N150" i="1" l="1"/>
  <c r="S150" i="1" s="1"/>
</calcChain>
</file>

<file path=xl/comments1.xml><?xml version="1.0" encoding="utf-8"?>
<comments xmlns="http://schemas.openxmlformats.org/spreadsheetml/2006/main">
  <authors>
    <author>Автор</author>
  </authors>
  <commentList>
    <comment ref="D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мероприятие исключено из бюджета
</t>
        </r>
      </text>
    </comment>
    <comment ref="D8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бюджете 30169,04</t>
        </r>
      </text>
    </comment>
    <comment ref="D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бюджете 521,58
</t>
        </r>
      </text>
    </comment>
    <comment ref="D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83769,61</t>
        </r>
      </text>
    </comment>
    <comment ref="D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90008,19</t>
        </r>
      </text>
    </comment>
    <comment ref="D1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128973,18</t>
        </r>
      </text>
    </comment>
    <comment ref="D1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63917,37</t>
        </r>
      </text>
    </comment>
    <comment ref="D1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172,22</t>
        </r>
      </text>
    </comment>
    <comment ref="D1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268,56</t>
        </r>
      </text>
    </comment>
    <comment ref="D1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6702,27</t>
        </r>
      </text>
    </comment>
    <comment ref="F1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мп не отражен областной бюджет 5011 тыс. руб.</t>
        </r>
      </text>
    </comment>
    <comment ref="D2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44545,72</t>
        </r>
      </text>
    </comment>
    <comment ref="D2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2000</t>
        </r>
      </text>
    </comment>
    <comment ref="D2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30362,13</t>
        </r>
      </text>
    </comment>
  </commentList>
</comments>
</file>

<file path=xl/sharedStrings.xml><?xml version="1.0" encoding="utf-8"?>
<sst xmlns="http://schemas.openxmlformats.org/spreadsheetml/2006/main" count="1059" uniqueCount="705">
  <si>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</si>
  <si>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</si>
  <si>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</si>
  <si>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</si>
  <si>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</si>
  <si>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</si>
  <si>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</si>
  <si>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</si>
  <si>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</si>
  <si>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</si>
  <si>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 2.1</t>
  </si>
  <si>
    <t xml:space="preserve">Отчет о реализации муниципальных программ </t>
  </si>
  <si>
    <t xml:space="preserve"> 3.1</t>
  </si>
  <si>
    <t xml:space="preserve"> 3.2</t>
  </si>
  <si>
    <t xml:space="preserve"> 4.1</t>
  </si>
  <si>
    <t xml:space="preserve"> 4.2</t>
  </si>
  <si>
    <t xml:space="preserve"> 5.1</t>
  </si>
  <si>
    <t>Комитет по культуре, делам молодежи и спорту администрации Киришского муниципального района</t>
  </si>
  <si>
    <t>МУ "Комитет социальной защиты населения Киришского муниципального района"</t>
  </si>
  <si>
    <t>Подпрограмма "Совершенствование социальной поддержки семьи и детей"</t>
  </si>
  <si>
    <t xml:space="preserve"> 5.2</t>
  </si>
  <si>
    <t xml:space="preserve"> 5.3</t>
  </si>
  <si>
    <t xml:space="preserve"> 5.4</t>
  </si>
  <si>
    <t xml:space="preserve"> 6.1</t>
  </si>
  <si>
    <t xml:space="preserve"> 6.2</t>
  </si>
  <si>
    <t xml:space="preserve"> 8.1</t>
  </si>
  <si>
    <t xml:space="preserve"> 8.2</t>
  </si>
  <si>
    <t xml:space="preserve"> 8.3</t>
  </si>
  <si>
    <t xml:space="preserve"> 8.4</t>
  </si>
  <si>
    <t xml:space="preserve"> 10.1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</si>
  <si>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</si>
  <si>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</si>
  <si>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области»</t>
  </si>
  <si>
    <t>Комитет экономического развития и инвестиционной деятельности</t>
  </si>
  <si>
    <t>Муниципальная программа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области»</t>
  </si>
  <si>
    <t xml:space="preserve"> 2.2</t>
  </si>
  <si>
    <t xml:space="preserve"> 2.3</t>
  </si>
  <si>
    <t>Муниципальная программа «Безопасность муниципального образования Киришское городское поселение Киришского муниципального района Ленинградской области»</t>
  </si>
  <si>
    <t xml:space="preserve">Отдел правопорядка и безопасности администрации Киришского муниципального района
</t>
  </si>
  <si>
    <t>Подпрограмма "Повышение безопасности дорожного движения"</t>
  </si>
  <si>
    <t>Подпрограмма "Обеспечение правопорядка и профилактика правонарушений"</t>
  </si>
  <si>
    <t xml:space="preserve"> 3.3</t>
  </si>
  <si>
    <t>Подпрограмма "Предупреждение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</si>
  <si>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«Обеспечение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области»</t>
  </si>
  <si>
    <t>Комитет жилищно-коммунального хозяйства</t>
  </si>
  <si>
    <t>Обеспечение капитального ремонта муниципального жилого фонда за счет взносов собственника муниципального жилого фонда</t>
  </si>
  <si>
    <t>Расходы на оплату жилищно-коммунальных услуг свободных помещений муниципального жилого фонда</t>
  </si>
  <si>
    <t xml:space="preserve"> 4.3</t>
  </si>
  <si>
    <t>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</si>
  <si>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 4.4</t>
  </si>
  <si>
    <t xml:space="preserve"> 4.5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</si>
  <si>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</si>
  <si>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</si>
  <si>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</si>
  <si>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</si>
  <si>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</si>
  <si>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области»</t>
  </si>
  <si>
    <t>Подпрограмма "Водоснабжение и водоотведение на территории муниципального образования Киришское городское поселение Киришского муниципального района Ленинградской области на 2015-2016 годы"</t>
  </si>
  <si>
    <t>Муниципальная программа «Устойчивое общественное развитие в муниципальном образовании Киришское городское поселение Киришского муниципального района Ленинградской области»</t>
  </si>
  <si>
    <t xml:space="preserve"> 7.1</t>
  </si>
  <si>
    <t>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</t>
  </si>
  <si>
    <t xml:space="preserve"> 7.2</t>
  </si>
  <si>
    <t>Подпрограмма "Патриотическое воспитание «Город славы»</t>
  </si>
  <si>
    <t xml:space="preserve"> 7.3</t>
  </si>
  <si>
    <t>Подпрограмма "Молодежь города Кириши."</t>
  </si>
  <si>
    <t xml:space="preserve"> 7.4</t>
  </si>
  <si>
    <t>Подпрограмма "Профилактика асоциального поведения в молодежной среде"</t>
  </si>
  <si>
    <t xml:space="preserve"> 7.5</t>
  </si>
  <si>
    <t>Муниципальная программа «Развитие физической культуры и спорта в муниципальном образовании Киришское городское поселение Киришского муниципального района Ленинградской области»</t>
  </si>
  <si>
    <t>Подпрограмма "Развитие физической культуры и массового спорта в муниципальном образовании Киришское городское поселение Киришского муниципального района Ленинградской области"</t>
  </si>
  <si>
    <t>Подпрограмма "Развитие спорта высших достижений и системы подготовки спортивного резерва"</t>
  </si>
  <si>
    <t>Подпрограмма "Развитие адаптивной физической культуры и спорта для лиц с ограниченными возможностями здоровья и инвалидов"</t>
  </si>
  <si>
    <t>Подпрограмма "Развитие объектов физической культуры и спорта в муниципальном образовании Киришское городское поселение Киришского муниципального района Ленинградской области"</t>
  </si>
  <si>
    <t>Муниципальная программа «Развитие культуры в муниципальном образовании Киришское городское поселение Киришского муниципального района Ленинградской области»</t>
  </si>
  <si>
    <t xml:space="preserve"> 9.1</t>
  </si>
  <si>
    <t>Подпрограмма "Обеспечение доступа жителей города Кириши к культурным ценностям"</t>
  </si>
  <si>
    <t xml:space="preserve"> 9.2</t>
  </si>
  <si>
    <t>Подпрограмма "Сохранение и развитие народной культуры и самодеятельного творчества"</t>
  </si>
  <si>
    <t>Муниципальная программа «Управление муниципальными финансами и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</si>
  <si>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Комитет финансов муниципального образования Киришский муниципальный район Ленинградской области</t>
  </si>
  <si>
    <t>Подпрограмма «Создание условий для эффективного управления муниципальными финансами, повышения устойчивости бюджета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</si>
  <si>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"Благоустройство муниципального образования Киришское городское поселение Киришского муниципального района Ленинградской области"</t>
  </si>
  <si>
    <t>1.1</t>
  </si>
  <si>
    <t>1.1.1</t>
  </si>
  <si>
    <t>Предоставление  муниципальной инфраструктуре поддержки субъектов малого и среднего предпринимательства  субсидий на осуществление микрофинансовой деятельности по предоставлению микрозаймов субъектам малого и среднего предпринимательства</t>
  </si>
  <si>
    <t>1.2</t>
  </si>
  <si>
    <t>1.2.1</t>
  </si>
  <si>
    <t>Распространение тематических информационных материалов по вопросам развития и поддержки предпринимательства с использованием   различных информационных каналов</t>
  </si>
  <si>
    <t>Предоставление на безвозмездной основе целевой группе  субъектов малого и среднего предпринимательства консультационной помощи по вопросам связанным с предпринимательской деятельностью.</t>
  </si>
  <si>
    <t>Разработка, издание и изготовление методических, информационных и презентационных материалов по вопросам предпринимательской деятельности.</t>
  </si>
  <si>
    <t>Оказание  целевой группе субъектов малого и среднего предпринимательства помощи в составлении и подготовке бизнес-планов, документов для заключения договоров на получение субсидии, кредитных договоров с организациями и лизинговыми компаниями, конкурсной документации и  иной нормативно-правовой документации,   для получения государственной поддержки, участия в конкурсах на выполнение государственных заказов</t>
  </si>
  <si>
    <t xml:space="preserve">Проведение мониторингов состояния субъектов малого и среднего предпринимательства. </t>
  </si>
  <si>
    <t>Организация  и проведение  для целевой группы субъектов малого и среднего предпринимательства тренингов, "круглых столов" по вопросам развития  и ведения  бизнеса</t>
  </si>
  <si>
    <t>Организация и проведение образовательных и обучающих курсов   для целевой группы  субъектов малого и среднего предпринимательства.</t>
  </si>
  <si>
    <t>Предоставление муниципальной преференции, путем передачу в аренду,  без проведения процедуры торгов, на долгосрочной основе муниципального имущества.</t>
  </si>
  <si>
    <t>1.2.2</t>
  </si>
  <si>
    <t>1.2.3</t>
  </si>
  <si>
    <t>1.2.4</t>
  </si>
  <si>
    <t>1.2.5</t>
  </si>
  <si>
    <t>1.2.6</t>
  </si>
  <si>
    <t>1.2.7</t>
  </si>
  <si>
    <t>1.2.8</t>
  </si>
  <si>
    <t>Основное мероприятие : Развитие потребительского рынка муниципального образования Киришского городского поселения Киришского муниципального района Ленинградской области.</t>
  </si>
  <si>
    <t>Разработка, утверждение и исполнение в  муниципальном образовании Киришское городское поселение Киришского муниципального района Ленинградской области схемы размещения нестационарных торговых объектов и схемы границ прилегающих территорий к организациям и объектам,  на которых не допускается розничная продажа алкогольной продукции (с проведением мер муниципального контроля в сфере торговой деятельности и за соблюдением законодательства в области розничной продажи алкогольной продукции на территории Киришского городского поселения)</t>
  </si>
  <si>
    <t>Проведение    мониторинга обеспеченности населения муниципального образования Киришское городское поселение Киришского муниципального района Ленинградской области   площадью торговых объектов</t>
  </si>
  <si>
    <t>Формирование реестра объектов потребительского рынка муниципального образования Киришское городское поселение Киришского муниципального района Ленинградской области</t>
  </si>
  <si>
    <t>1.3</t>
  </si>
  <si>
    <t>1.3.1</t>
  </si>
  <si>
    <t>1.3.2</t>
  </si>
  <si>
    <t>1.3.3</t>
  </si>
  <si>
    <t>Обеспечение исполнения мероприятий  муниципальной программы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</si>
  <si>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>Материальная помощь  при рождении ребенка</t>
  </si>
  <si>
    <t>Летнее оздоровление детей и подростков, находящихся в трудной жизненной ситуации</t>
  </si>
  <si>
    <t>Транспортные услуги по доставке детей в оздоровительные лагеря области, новогодние елки, областные праздники и др.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</si>
  <si>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</si>
  <si>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</si>
  <si>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</si>
  <si>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</si>
  <si>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        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</si>
  <si>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</si>
  <si>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Приобретение новогодних подарков неорганизованным детям.</t>
  </si>
  <si>
    <t>Оплата транспортных услуг по доставке (в черте города) детей-инвалидов</t>
  </si>
  <si>
    <t>Материальная помощь гражданам, достигшим возраста  90 лет</t>
  </si>
  <si>
    <t>Материальная помощь гражданам, оказавшимся в трудной жизненной ситуации</t>
  </si>
  <si>
    <t>Материальная помощь 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</si>
  <si>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</si>
  <si>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на  адаптацию (перепланировку) жилых помещений и установку пандусов в подъездах многоквартирных жилых домов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</si>
  <si>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</si>
  <si>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Ремонт   инвалидной  техники.</t>
  </si>
  <si>
    <t>Материальная помощь на оплату части расходов, за жилищно-коммунальные услуги  одному из родителей, или каждому из  родителей в равных долях в случае  раздельного проживания, потерявших сыновей (дочерей)  в период боевых действий в Афганистане и  Чеченской Республике</t>
  </si>
  <si>
    <t>Пенсия за  выслугу лет лицам,  замещавшим   должности муниципальной службы муниципального образования Киришское городское поселение Киришского муниципального района  Ленинградской 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</si>
  <si>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</si>
  <si>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на областные и районные мероприятия, выставки творчества</t>
  </si>
  <si>
    <t>Обеспечение  доступности  общественного автомобильного транспорта, осуществляющего регулярные пассажирские перевозки по  муниципальным маршрутам</t>
  </si>
  <si>
    <t>Обеспечение доступности бытовых услуг для населения (банные услуги)</t>
  </si>
  <si>
    <t>2.3.1</t>
  </si>
  <si>
    <t>2.3.2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</si>
  <si>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</si>
  <si>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</si>
  <si>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</si>
  <si>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</si>
  <si>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</si>
  <si>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</si>
  <si>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</si>
  <si>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</si>
  <si>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2.3.13</t>
  </si>
  <si>
    <t>2.3.14</t>
  </si>
  <si>
    <t>2.3.15</t>
  </si>
  <si>
    <t>2.3.16</t>
  </si>
  <si>
    <t xml:space="preserve">Устройство пешеходных переходов </t>
  </si>
  <si>
    <t xml:space="preserve"> 3.1.1</t>
  </si>
  <si>
    <t>3.1.1.1</t>
  </si>
  <si>
    <t>3.1.1.2</t>
  </si>
  <si>
    <t>Установка дорожных знаков (согласно проекту организации дорожного движения)</t>
  </si>
  <si>
    <t>3.1.2</t>
  </si>
  <si>
    <t>Устройство остановочной платформы для автобусной остановки, устройство автобусной остановки, устройство остановочной платформы с автопавильоном</t>
  </si>
  <si>
    <t>3.1.3</t>
  </si>
  <si>
    <t>3.1.3.1</t>
  </si>
  <si>
    <t>3.1.3.2</t>
  </si>
  <si>
    <t xml:space="preserve"> 3.2.1</t>
  </si>
  <si>
    <t xml:space="preserve"> 3.3.1</t>
  </si>
  <si>
    <t xml:space="preserve"> 3.3.2</t>
  </si>
  <si>
    <t>Обеспечение деятельности муниципальных  казенных учреждений в рамках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здоровья.</t>
  </si>
  <si>
    <t>Развитие системы информирования и 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</t>
  </si>
  <si>
    <t>Отдел правопорядка и безопасности администрации Киришского муниципального района, МУ «УЗНТ», МП «Киришские бани», МП «Жилищное хозяйство».</t>
  </si>
  <si>
    <t>МУ «УЗНТ</t>
  </si>
  <si>
    <t xml:space="preserve">МУ «УЗНТ
</t>
  </si>
  <si>
    <t>МУ «УЗНТ»</t>
  </si>
  <si>
    <t xml:space="preserve">МУ «УЗНТ»
</t>
  </si>
  <si>
    <t>Отдел правопорядка и безопасности администрации Киришского муниципального района</t>
  </si>
  <si>
    <t xml:space="preserve">Подпрограмма «Поддержка граждан, нуждающихся в улучшении жилищных условий» </t>
  </si>
  <si>
    <t>Мероприятие:
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кредитам.</t>
  </si>
  <si>
    <t xml:space="preserve"> 4.4.1</t>
  </si>
  <si>
    <t xml:space="preserve"> 4.4.2</t>
  </si>
  <si>
    <t xml:space="preserve"> 4.4.3</t>
  </si>
  <si>
    <t xml:space="preserve"> 4.4.4</t>
  </si>
  <si>
    <t>4.5.1</t>
  </si>
  <si>
    <t>Подпрограмма «Обеспечение жильем малоимущих граждан в муниципальном образовании Киришское городское поселение Киришского муниципального района Ленинградской области"</t>
  </si>
  <si>
    <t>Мероприятия:
приобретение жилых помещений в собственность муниципального образования Киришское городское поселение Киришского муниципального района Ленинградской области; предоставление жилых помещений малоимущим гражданам, состоящим на учете нуждающихся в улучшении жилищных условий по договорам социального найма;</t>
  </si>
  <si>
    <t>Бюджет Киришского городского поселения</t>
  </si>
  <si>
    <t>Ремонт дорожного покрытия</t>
  </si>
  <si>
    <t>5.1.1</t>
  </si>
  <si>
    <t>5.1.1.1</t>
  </si>
  <si>
    <t>5.1.1.2</t>
  </si>
  <si>
    <t>5.1.1.3</t>
  </si>
  <si>
    <t>5.1.1.4</t>
  </si>
  <si>
    <t>5.1.1.5</t>
  </si>
  <si>
    <t>5.1.1.6</t>
  </si>
  <si>
    <t>5.1.1.7</t>
  </si>
  <si>
    <t>5.1.1.8</t>
  </si>
  <si>
    <t>5.1.1.9</t>
  </si>
  <si>
    <t>5.1.1.10</t>
  </si>
  <si>
    <t>5.1.1.11</t>
  </si>
  <si>
    <t>5.1.1.12</t>
  </si>
  <si>
    <t>Ремонт тротуаров</t>
  </si>
  <si>
    <t>Устройство выравнивающего слоя</t>
  </si>
  <si>
    <t>Экспертные мероприятия по проверке качества выполненных работ по ремонту дорожного покрытия</t>
  </si>
  <si>
    <t>5.2.1</t>
  </si>
  <si>
    <t>5.2.2</t>
  </si>
  <si>
    <t>Содержание дорог</t>
  </si>
  <si>
    <t>Обслуживание снежной свалки</t>
  </si>
  <si>
    <t>5.3.1</t>
  </si>
  <si>
    <t>Ремонт проездов и подходов к подъездам многоквартирных жилых домов</t>
  </si>
  <si>
    <t xml:space="preserve">Выравнивающий слой 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</si>
  <si>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</si>
  <si>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</si>
  <si>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</si>
  <si>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</si>
  <si>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</si>
  <si>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</si>
  <si>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</si>
  <si>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</si>
  <si>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5.3.1.9</t>
  </si>
  <si>
    <t>5.3.1.10</t>
  </si>
  <si>
    <t>5.3.1.11</t>
  </si>
  <si>
    <t>5.3.1.12</t>
  </si>
  <si>
    <t>5.3.1.13</t>
  </si>
  <si>
    <t>5.3.1.14</t>
  </si>
  <si>
    <t>5.3.1.15</t>
  </si>
  <si>
    <t>5.3.1.16</t>
  </si>
  <si>
    <t>5.3.1.17</t>
  </si>
  <si>
    <t>5.3.1.18</t>
  </si>
  <si>
    <t>5.3.1.19</t>
  </si>
  <si>
    <t>5.3.1.20</t>
  </si>
  <si>
    <t>5.3.1.21</t>
  </si>
  <si>
    <t>5.3.1.22</t>
  </si>
  <si>
    <t>5.3.1.23</t>
  </si>
  <si>
    <t>5.3.1.24</t>
  </si>
  <si>
    <t>МКУ «УПСР»</t>
  </si>
  <si>
    <t xml:space="preserve">Строительство подъездной улицы к промзоне с выездом на I очередь Северо-Восточного  шоссе – </t>
  </si>
  <si>
    <t>5.4.1</t>
  </si>
  <si>
    <t>Подпрограмма "Энергосбережение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области"</t>
  </si>
  <si>
    <t>6.1.1</t>
  </si>
  <si>
    <t>6.1.2</t>
  </si>
  <si>
    <t>Реконструкция сетей уличного освещения</t>
  </si>
  <si>
    <t>6.1.3</t>
  </si>
  <si>
    <t>Содержание и текущий ремонт объектов уличного освещения</t>
  </si>
  <si>
    <t>Газоснабжение мемориала «Памяти павших»</t>
  </si>
  <si>
    <t>Техническое обслуживание наружного газопровода газоснабжения природным газом</t>
  </si>
  <si>
    <t>Установка приборов учета
в жилых помещениях муниципального жилищного фонда</t>
  </si>
  <si>
    <t>Замена приборов учета 
в жилых помещениях муниципального жилищного фонда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</si>
  <si>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</si>
  <si>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</si>
  <si>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</si>
  <si>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</si>
  <si>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</si>
  <si>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</si>
  <si>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</si>
  <si>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</si>
  <si>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</si>
  <si>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Модернизация реагентного хозяйства КВОС г. Кириши</t>
  </si>
  <si>
    <t>Модернизация водопровода</t>
  </si>
  <si>
    <t>Содержание и текущий ремонт сети ливневой канализации</t>
  </si>
  <si>
    <t>6.2.1</t>
  </si>
  <si>
    <t>6.2.2</t>
  </si>
  <si>
    <t>6.2.3</t>
  </si>
  <si>
    <t>6.2.4</t>
  </si>
  <si>
    <t>-</t>
  </si>
  <si>
    <t>Комитет по культуре, делам молодежи и спорту, МАУ «МДЦ «Восход»</t>
  </si>
  <si>
    <t>Комитет по культуре, делам молодежи и спорту, МАУ «МДЦ «Восход», 
МУ «Спорт и молодость»</t>
  </si>
  <si>
    <t>Организация и осуществление работы с детьми и молодежью 
в МУ «Спорт и молодость»</t>
  </si>
  <si>
    <t>Организация и осуществление работы с детьми и молодежью 
в МАУ «МДЦ «Восход»</t>
  </si>
  <si>
    <t xml:space="preserve">Комитет по культуре, делам молодежи и спорту </t>
  </si>
  <si>
    <t>Реализация комплекса мер 
по профилактике правонарушений, рискованного поведения и  формированию культуры межэтнических 
и межконфессиональных отношений в молодежной среде</t>
  </si>
  <si>
    <t>Подпрограмма "Поддержка социально ориентированных некоммерческих организаций"</t>
  </si>
  <si>
    <t>Комитет по культуре, делам молодежи и спорту , СОНКО</t>
  </si>
  <si>
    <t>Реализация комплекса мер по поддержке общественных организаций в части организации и проведении социально значимых мероприятий</t>
  </si>
  <si>
    <t xml:space="preserve"> 7.2.1</t>
  </si>
  <si>
    <t>7.3.1</t>
  </si>
  <si>
    <t>7.3.2</t>
  </si>
  <si>
    <t>7.3.3</t>
  </si>
  <si>
    <t>7.4.1</t>
  </si>
  <si>
    <t xml:space="preserve"> 7.5.1</t>
  </si>
  <si>
    <t>Реализация комплекса мер 
по гражданско-патриотическому и духовно-нравственному воспитанию молодежи</t>
  </si>
  <si>
    <t>Комитет по культуре, делам молодежи и спорту, 
МАУ «МДЦ «Восход»</t>
  </si>
  <si>
    <t>Комитет по культуре, делам молодежи и спорту, 
МУ «Спорт и молодость»</t>
  </si>
  <si>
    <t>8.1.1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</si>
  <si>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</si>
  <si>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</si>
  <si>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</si>
  <si>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</si>
  <si>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</si>
  <si>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</si>
  <si>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</si>
  <si>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</si>
  <si>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Создание условий для занятий физической культурой и спортом</t>
  </si>
  <si>
    <t>Комитет по культуре, делам молодежи и спорту, МУ «Спорт и молодость»</t>
  </si>
  <si>
    <t>Организация занятий физической культурой и спортом и проведение официальных физкультурно-оздоровительных и спортивных мероприятий на спортивных объектах учреждения</t>
  </si>
  <si>
    <t>Приобретение спортивного оборудования, инвентаря, спортивной одежды и обуви, конной амуниции, упряжи и других спортивных товаров</t>
  </si>
  <si>
    <t>Приобретение наградной атрибутики</t>
  </si>
  <si>
    <t>Пропаганда физической культуры, спорта и здорового образа жизни</t>
  </si>
  <si>
    <t>Развитие технических видов спорта</t>
  </si>
  <si>
    <t>Поддержка общественных спортивных организаций в проведении муниципальных официальных физкультурных и спортивных мероприятий</t>
  </si>
  <si>
    <t>Доставка спортсменов, участников к месту проведения официальных физкультурных и спортивных мероприятий</t>
  </si>
  <si>
    <t>Создание условий для развития спорта высших достижений</t>
  </si>
  <si>
    <t>8.2.1</t>
  </si>
  <si>
    <t>МУ «Спорт и молодость»</t>
  </si>
  <si>
    <t>Проведение на территории муниципального образования официальных межрегиональных, всероссийских и международных спортивных соревнований</t>
  </si>
  <si>
    <t>Выплата подарков в денежной форме победителям и призерам  официальных межрегиональных, всероссийских и международных соревнований</t>
  </si>
  <si>
    <t>8.2.1.1</t>
  </si>
  <si>
    <t>8.2.1.2</t>
  </si>
  <si>
    <t>8.2.1.3</t>
  </si>
  <si>
    <t>Создание условий для развития адаптивной физической культуры и спорта</t>
  </si>
  <si>
    <t>Приобретение спортивного оборудования, инвентаря спортивной одежды и обуви и других спортивных товаров для групп адаптивной физической культуры</t>
  </si>
  <si>
    <t>8.3.1</t>
  </si>
  <si>
    <t>8.3.1.1</t>
  </si>
  <si>
    <t>8.3.1.2</t>
  </si>
  <si>
    <t>Развитие спортивной инфраструктуры</t>
  </si>
  <si>
    <t>8.4.1</t>
  </si>
  <si>
    <t>Строительство конно-спортивного комплекса</t>
  </si>
  <si>
    <t>8.4.2</t>
  </si>
  <si>
    <t>Комитет по культуре, делам молодежи и спорту,
МУ «Спорт и молодость»</t>
  </si>
  <si>
    <t>Проведение муниципальных официальных физкультурных и спортивных мероприятий для лиц с ограниченными возможностями здоровья и инвалидов.
Участие сборных команд муниципального образования лиц с ограниченными возможностями здоровья и инвалидов в
межрегиональных, областных, всероссийских, международных физкультурных и спортивных мероприятиях.
Доставка спортсменов, участников к месту проведения официальных физкультурных и спортивных мероприятий</t>
  </si>
  <si>
    <t>Организация библиотечно-информационного обслуживания</t>
  </si>
  <si>
    <t>Организация и проведение фестивалей, выставок, смотров, конкурсов и информационно-просветительских мероприятий</t>
  </si>
  <si>
    <t>9.1.1</t>
  </si>
  <si>
    <t>9.1.2</t>
  </si>
  <si>
    <t>Обеспечение жителей города услугами организаций культуры.</t>
  </si>
  <si>
    <t>Создание условий 
для проведения праздничных мероприятий</t>
  </si>
  <si>
    <t>Организация и проведение культурно-массовых мероприятий в МАУ «МДЦ «Восход»</t>
  </si>
  <si>
    <t>МАУ «МДЦ «Восход»</t>
  </si>
  <si>
    <t>Комитет по культуре, делам молодежи и спорту администрации Киришского муниципального района, МАУ «МДЦ «Восход»</t>
  </si>
  <si>
    <t>9.2.1</t>
  </si>
  <si>
    <t>9.2.2</t>
  </si>
  <si>
    <t>9.2.3</t>
  </si>
  <si>
    <t>9.2.4</t>
  </si>
  <si>
    <t>9.2.5</t>
  </si>
  <si>
    <t>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инфраструктурой.</t>
  </si>
  <si>
    <t>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области.</t>
  </si>
  <si>
    <t>Подпрограмма «Управление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</si>
  <si>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Мероприятие: Мониторинг состояния объема муниципального долга и расходов на его обслуживание на предмет соответствия ограничениям, установленным Бюджетным кодексом Российской Федерации</t>
  </si>
  <si>
    <t>Мероприятие Планирование расходов на обслуживание муниципального долга и соблюдение сроков исполнения долговых обязательств муниципального образования Киришское городское поселение Киришского муниципального района  Ленинградской области</t>
  </si>
  <si>
    <t>10.1.1</t>
  </si>
  <si>
    <t>10.1.2</t>
  </si>
  <si>
    <t>10.2</t>
  </si>
  <si>
    <t>10.2.1</t>
  </si>
  <si>
    <t>10.2.2</t>
  </si>
  <si>
    <t>Содержание благоустроенных городских территорий</t>
  </si>
  <si>
    <t>Организация сбора и вывоза мусора</t>
  </si>
  <si>
    <t>Цветочное оформление дорожных ограждений, опор уличного освещения</t>
  </si>
  <si>
    <t>Установка скамеек и урн</t>
  </si>
  <si>
    <t>Установка ограждений (кнопок, столбов)</t>
  </si>
  <si>
    <t>Устройство элементов праздничной иллюминации</t>
  </si>
  <si>
    <t>Устройство и реконструкция детских игровых площадок</t>
  </si>
  <si>
    <t>Ремонтные работы на мемориале «Памяти павших»</t>
  </si>
  <si>
    <t>Монтаж (демонтаж) праздничных конструкций (консолей)</t>
  </si>
  <si>
    <t>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
из внебольничных условий</t>
  </si>
  <si>
    <t>Комитет по культуре, делам молодежи и спорту</t>
  </si>
  <si>
    <t xml:space="preserve">Комитет экономического развития и инвестиционной деятельности </t>
  </si>
  <si>
    <t>Содержание городского пляжа и городского туалета</t>
  </si>
  <si>
    <t>Содержание городского пляжа</t>
  </si>
  <si>
    <t>Содержание городского туалета</t>
  </si>
  <si>
    <t>Установка скамеек.</t>
  </si>
  <si>
    <t xml:space="preserve">Установка урн </t>
  </si>
  <si>
    <t>11.1</t>
  </si>
  <si>
    <t>11.2</t>
  </si>
  <si>
    <t>11.3</t>
  </si>
  <si>
    <t>11.4</t>
  </si>
  <si>
    <t>11.4.1</t>
  </si>
  <si>
    <t>11.4.2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</si>
  <si>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</si>
  <si>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</si>
  <si>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</si>
  <si>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</si>
  <si>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</si>
  <si>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</si>
  <si>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</si>
  <si>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</si>
  <si>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</si>
  <si>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</si>
  <si>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</si>
  <si>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</si>
  <si>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</si>
  <si>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</si>
  <si>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</si>
  <si>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</si>
  <si>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</si>
  <si>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</si>
  <si>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Рост количества субъектов целевой группы малого и среднего предпринимательства, которым на безвозмездной основе предоставлена информационная, консультационная и  образовательная  поддержка</t>
  </si>
  <si>
    <t>Количество субъектов малого и среднего предпринимательства, которым  оказана финансовая поддержка в форме выдачи займа микрофинансовой организацией</t>
  </si>
  <si>
    <t xml:space="preserve">Количество субъектов малого и среднего предпринимательства, получивших имущественную поддержку </t>
  </si>
  <si>
    <t xml:space="preserve">Рост количества субъектов малого  и среднего предпринимательства в расчете на 10 тысяч человек населения муниципального образования Киришское городское поселение Киришского муниципального района Ленинградской области  </t>
  </si>
  <si>
    <t xml:space="preserve">Рост оборота (выручки) малых  и средних предприятий от реализации товаров (работ, услуг) </t>
  </si>
  <si>
    <t xml:space="preserve">Рост оборота розничной торговли </t>
  </si>
  <si>
    <t>ед.</t>
  </si>
  <si>
    <t>%</t>
  </si>
  <si>
    <t>на заявительной основе</t>
  </si>
  <si>
    <t>Доля граждан, имеющих право и получивших меры социальной поддержки в общем числе граждан, обратившихся и имеющих право за получением мер социальной поддержки отсутствие жалоб  на предоставление услуг по  социальной поддержке</t>
  </si>
  <si>
    <t>Оздоровление детей и подростков, находящихся в трудной жизненной ситуации</t>
  </si>
  <si>
    <t>Отсутствие отклонений в движении общественного автомобильного транспорта по муниципальным маршрутам  от установленного расписания</t>
  </si>
  <si>
    <t>Отсутствие жалоб на услуги  общественного  автомобильного транспорта, осуществляющих перевозку отдельных категорий граждан</t>
  </si>
  <si>
    <t>Отсутствие жалоб населения на услуги общественных бань</t>
  </si>
  <si>
    <t>Число приобретенных единых социальных проездных билетов пенсионерами, имеющих право льготного проезда в размере 50 % стоимости единого социального проездного билета</t>
  </si>
  <si>
    <t>чел.</t>
  </si>
  <si>
    <t>Снижение количества преступлений, совершенных на улицах</t>
  </si>
  <si>
    <t>Выполнение плана по количеству оказанных услуг в области предупреждения чрезвычайных ситуаций, развития гражданской обороны, защиты населения и территорий от чрезвычайных ситуаций природного и техногенного характера, обеспечения безопасности людей на водных объектах</t>
  </si>
  <si>
    <t>Доля охвата территории муниципального образования Киришское городское поселение Киришского муниципального района Ленинградской области системой оповещения и информирования</t>
  </si>
  <si>
    <t>Количество семей улучшивших жилищные условия</t>
  </si>
  <si>
    <t>Подпрограмма «Поддержка граждан, нуждающихся в улучшении жилищных условий»</t>
  </si>
  <si>
    <t>Подпрограмма «Обеспечение жильем малоимущих граждан в муниципальном образовании Киришское городское поселение Киришского муниципального района Ленинградской области»</t>
  </si>
  <si>
    <t>Количество семей, которым предоставлено жилое помещение</t>
  </si>
  <si>
    <t>Площадь муниципального жилищного фонда</t>
  </si>
  <si>
    <t>Расходы на оплату жилищно-коммунальных услуг свободных помещений  муниципального жилого фонда</t>
  </si>
  <si>
    <t>Долевое финансирование муниципального краткосрочного плана капитального ремонта многоквартирных домов  в рамках реализации Федерального закона от 21.07.2007 № 185-ФЗ "О Фонде содействия реформированию жилищно-коммунального хозяйства"</t>
  </si>
  <si>
    <t>Общая площадь многоквартирных домов, нуждающихся в капитальном ремонте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</si>
  <si>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</si>
  <si>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</si>
  <si>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</si>
  <si>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Доля утилизированного снега</t>
  </si>
  <si>
    <t>Доля проездов и подходов к подъездам многоквартирных жилых домов, соответствующих нормативным требованиям к транспортно-эксплуатационным показателям</t>
  </si>
  <si>
    <t>доля выполненных работ  по организации дорожного движения</t>
  </si>
  <si>
    <t>доля выполненных работ  по устройству водопропускных труб</t>
  </si>
  <si>
    <t>доля выполненных работ  по переустройству паропровода</t>
  </si>
  <si>
    <t>доля выполненных работ по переустройству сетей водопровода и канализации</t>
  </si>
  <si>
    <t>доля выполненных работ по устройству разрезного футляра - МНПП</t>
  </si>
  <si>
    <t xml:space="preserve">доля выполненных работ по электроснабжению </t>
  </si>
  <si>
    <t>доля выполненных работ по электроснабжению БКТП</t>
  </si>
  <si>
    <t>доля выполненных работ по переустройству ЛЭП 110 кВ</t>
  </si>
  <si>
    <t>Экономия электрической энергии (уличное освещение, электроснабжение светофоров) в натуральном выражении</t>
  </si>
  <si>
    <t xml:space="preserve">Доля реконструированных с использованием энергосберегающих технологий сетей по отношению  к общей протяженности сетей уличного освещения </t>
  </si>
  <si>
    <t xml:space="preserve">Доля реконструированных с использованием энергосберегающих технологий сетей по отношению  к общей протяженности сетей теплоснабжения </t>
  </si>
  <si>
    <t>Снижение потребления теплоэнергии, за счет уменьшения потерь</t>
  </si>
  <si>
    <t>Доля жилых помещений муниципального жилищного фонда, оснащенных индивидуальными приборами учета и жилых домов, оснащенных приборами учета тепловой энергии</t>
  </si>
  <si>
    <t>Экономия газа в натуральном выражении</t>
  </si>
  <si>
    <t>Доля объектов водоснабжения и водоотведения, подготовленных к осенне-зимнему сезону, от запланированных к подготовке на текущий год</t>
  </si>
  <si>
    <t>Снижение количества аварий на сетях водоснабжения и водоотведения</t>
  </si>
  <si>
    <t>тыс. м³</t>
  </si>
  <si>
    <t>Число участников мероприятий по гражданско-патриотическому и духовно-нравственному воспитанию молодежи</t>
  </si>
  <si>
    <t xml:space="preserve">Доля молодежи, охваченная программными мероприятиями </t>
  </si>
  <si>
    <t>Число организованной молодежи в  МУ «Спорт и молодость»</t>
  </si>
  <si>
    <t xml:space="preserve">Число организованной молодежи в  МАУ «МДЦ «Восход» </t>
  </si>
  <si>
    <t>Число участников мероприятий по профилактике правонарушений, рискованного поведения и формированию культуры межэтнических и межконфессиональных отношений в молодежной среде</t>
  </si>
  <si>
    <t>Число участников мероприятий, направленных на социальную поддержку и защиту ветеранов.</t>
  </si>
  <si>
    <t>шт.</t>
  </si>
  <si>
    <t>Доля населения систематически занимающегося физической культурой и спортом</t>
  </si>
  <si>
    <t>Доля обучающихся систематически занимающихся физической культурой и спортом, в общей численности обучающихся</t>
  </si>
  <si>
    <t xml:space="preserve">Доля граждан  занимающихся 
в специализированных спортивных учреждениях,  в общей  численности граждан данной возрастной категории 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</si>
  <si>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граждан данной категории населения</t>
  </si>
  <si>
    <t>Уровень обеспеченности населения спортивными сооружениями, исходя из единовременной пропускной способности объектов спорта</t>
  </si>
  <si>
    <t>Увеличение охвата населения мероприятиями в сфере культуры и искусства</t>
  </si>
  <si>
    <t>Увеличение проводимых мероприятий в сфере культуры и искусства по отношению к предыдущему году</t>
  </si>
  <si>
    <t xml:space="preserve">Увеличение участников художественных коллективов муниципального образования Киришское городское поселение Киришского муниципального района Ленинградской области </t>
  </si>
  <si>
    <t>Количество творческих объединений на территории муниципального образования Киришское городское поселение Киришского муниципального район Ленинградской области по отношению к предыдущему году</t>
  </si>
  <si>
    <t xml:space="preserve">Увеличение посещаемости фестивалей, выставок, смотров, конкурсов и информационно-просветительских мероприятий по сравнению к предыдущему году </t>
  </si>
  <si>
    <t xml:space="preserve">Увеличение посещаемости библиотек МАУК «МРБ Киришского муниципального района» по сравнению к предыдущему году </t>
  </si>
  <si>
    <t>Размер текущего комплектования книжных фондов МАУК «МРБ Киришского муниципального района» на планируемый год  к прогнозируемым размерам книговыдачи</t>
  </si>
  <si>
    <t>Доля муниципальных учреждений, обеспеченных возможностью работы в автоматизированных системах исполнения бюджета муниципального образования Киришское городское поселение Киришского муниципального района Ленинградской области</t>
  </si>
  <si>
    <t xml:space="preserve">Доля расходов бюджета муниципального образования Киришское городское поселение Киришского муниципального района Ленинградской области формируемых в рамках муниципальных программ </t>
  </si>
  <si>
    <t>Доля просроченной кредиторской задолженности в расходах бюджета муниципального образования Киришское городское поселение Киришского муниципального района Ленинградской области</t>
  </si>
  <si>
    <t>Обеспечение исполнения расходных обязательств расходов бюджета муниципального образования Киришское городское поселение Киришского муниципального района Ленинградской области</t>
  </si>
  <si>
    <t>Доля расходов на обслуживание муниципального долга в объеме расходов бюджета муниципального образования Киришское городское поселение Киришского муниципального района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</si>
  <si>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>Отсутствие просроченной задолженности по долговым обязательствам бюджета муниципального образования Киришское городское поселение Киришского муниципального района Ленинградской области</t>
  </si>
  <si>
    <t>не более 5</t>
  </si>
  <si>
    <t>Доля благоустроенных территорий содержащихся в нормативном состоянии</t>
  </si>
  <si>
    <t>Количество бытовых отходов, вывозимых с несанкционированных свалок на 1 000 человек населения</t>
  </si>
  <si>
    <t>Количество скамеек на 1 000 человек населения</t>
  </si>
  <si>
    <t>Количество урн на 1 000 человек населения</t>
  </si>
  <si>
    <t>Количество вывезенных  умерших граждан из внебольничных условий</t>
  </si>
  <si>
    <t>Процент потребителей удовлетворенных качеством услуги</t>
  </si>
  <si>
    <t>Количество обоснованных жалоб потребителей</t>
  </si>
  <si>
    <t>Площадь городских кладбищ</t>
  </si>
  <si>
    <t>Количество захороненных граждан, не имеющих родственников на территории поселения</t>
  </si>
  <si>
    <t>кв.м.</t>
  </si>
  <si>
    <t>не менее 99</t>
  </si>
  <si>
    <t>Материальная помощь  гражданам, имеющим звание «Заслуженный»</t>
  </si>
  <si>
    <t>отдел архитектуры администрации Киришского муниципального района</t>
  </si>
  <si>
    <t>Комитет жилищно-коммунального хозяйства, МКУ "УПСР"</t>
  </si>
  <si>
    <t>Основное мероприятие: Расширение доступа субъектов малого и среднего предпринимательства к финансовым и материальным ресурсам, развитие системы микрофинансирования</t>
  </si>
  <si>
    <t>Основное мероприятие: Информационная, консультационная ,образовательная и имущественная  поддержка субъектов малого и среднего предпринимательства</t>
  </si>
  <si>
    <t>Подпрограмма "Социальная поддержка граждан пожилого возраста и инвалидов"</t>
  </si>
  <si>
    <t>«Реконструкция магистральной тепловой трассы ГРЭС-ТП-3 (город) (протяженностью 13500п.м.) и присоединенные к ней тепловые сети промзоны (протяженностью 
3128 п.м.)»</t>
  </si>
  <si>
    <t>на 2016 год (тыс. руб.)</t>
  </si>
  <si>
    <t xml:space="preserve">Результат </t>
  </si>
  <si>
    <t>Мероприятие исполняется без финансирования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</si>
  <si>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</si>
  <si>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</si>
  <si>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</si>
  <si>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</si>
  <si>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</si>
  <si>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</si>
  <si>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</si>
  <si>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</si>
  <si>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</si>
  <si>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</si>
  <si>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</si>
  <si>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 xml:space="preserve">Устройство пешеходного перехода: ул. Декабристов Бестужевых, д. 15
</t>
  </si>
  <si>
    <t>Устройство пешеходного перехода: пр. Героев, д. 35</t>
  </si>
  <si>
    <t>Устройство пешеходного перехода: пр. Ленина, д. 50</t>
  </si>
  <si>
    <t>Устройство пешеходного перехода: пр. Героев, д. 31</t>
  </si>
  <si>
    <t>Устройство пешеходного перехода: ул. Нефтехимиков, д. 3</t>
  </si>
  <si>
    <t>3.1.1.3</t>
  </si>
  <si>
    <t>3.1.1.4</t>
  </si>
  <si>
    <t>3.1.1.5</t>
  </si>
  <si>
    <t>3.1.1.6</t>
  </si>
  <si>
    <t>Реконструкция элементов дороги: светофорных постов (с разработкой проектов)</t>
  </si>
  <si>
    <t>Устройство автобусной остановки пр. Героев, д. 36</t>
  </si>
  <si>
    <t>Устройство автобусной остановки пр. Героев, д. 27</t>
  </si>
  <si>
    <t>Устройство автобусной остановки пр. Героев, д. 33</t>
  </si>
  <si>
    <t>Устройство автобусной остановки пр. Героев, д. 35</t>
  </si>
  <si>
    <t>3.1.4</t>
  </si>
  <si>
    <t>3.1.4.1</t>
  </si>
  <si>
    <t>3.1.4.2</t>
  </si>
  <si>
    <t>3.1.4.3</t>
  </si>
  <si>
    <t>3.1.4.4</t>
  </si>
  <si>
    <t>3.1.4.5</t>
  </si>
  <si>
    <t>3.1.5</t>
  </si>
  <si>
    <t>Установка искусственных дорожных неровностей</t>
  </si>
  <si>
    <t>3.1.5.1</t>
  </si>
  <si>
    <t>3.1.5.2</t>
  </si>
  <si>
    <t>3.1.5.3</t>
  </si>
  <si>
    <t>Установка искусственных дорожных неровностей: ул. Строителей, д. 38</t>
  </si>
  <si>
    <t>Установка искусственных дорожных неровностей: б. Молодежный д. 13</t>
  </si>
  <si>
    <t>Установка искусственных дорожных неровностей: ул. Энергетиков, д. 29 и д. 32</t>
  </si>
  <si>
    <t>3.1.6</t>
  </si>
  <si>
    <t>Установка пешеходных ограждений</t>
  </si>
  <si>
    <t>3.1.6.1</t>
  </si>
  <si>
    <t>3.1.6.2</t>
  </si>
  <si>
    <t>3.1.6.3</t>
  </si>
  <si>
    <t>3.1.6.4</t>
  </si>
  <si>
    <t>3.1.6.5</t>
  </si>
  <si>
    <t>Установка пешеходных ограждений: перекресток пр. Героев - ул. Строителей</t>
  </si>
  <si>
    <t>Установка пешеходных ограждений: перекресток пр. Ленина - ул. Советская</t>
  </si>
  <si>
    <t>Установка пешеходных ограждений: перекресток пр. Ленина - ул. Нефтехимиков</t>
  </si>
  <si>
    <t xml:space="preserve"> 3.2.2</t>
  </si>
  <si>
    <t xml:space="preserve">Участие в реализации подпрограммы "Обеспечение жильем молодых семей" Федеральной целевой программы "Жилище" </t>
  </si>
  <si>
    <t>Участие в реализации 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области»</t>
  </si>
  <si>
    <t xml:space="preserve">Участие в реализации 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 </t>
  </si>
  <si>
    <t>Ремонт дорожного покрытия пр. Героев - 3-я полоса на участке от ул. Строителей до ул. Энергетиков</t>
  </si>
  <si>
    <t>Ремонт дорожного покрытия пл. Бровко</t>
  </si>
  <si>
    <t>Ремонт дорожного покрытия с заменой бортовых камней пер. Школьный</t>
  </si>
  <si>
    <t>Ремонт дорожного покрытия с заменой бортовых камней ул. Декабристов Бестужевых (от ул. Нефтехимиков до дома № 27 по б. Плавницкий)</t>
  </si>
  <si>
    <t>Ремонт дорожного покрытия с заменой бортовых камней
ул. Комсомольской</t>
  </si>
  <si>
    <t>Ремонт дорожного покрытия с заменой бортовых камней 
ул. Энергетиков</t>
  </si>
  <si>
    <t xml:space="preserve">Ремонт дорожного покрытия проезда от ул. Нефтехимиков, д. 3 до Роллер-парка </t>
  </si>
  <si>
    <t>Ремонт дорожного покрытия проезда Нефтехимиков 22 - Плавницкий 32</t>
  </si>
  <si>
    <t>Ремонт дорожного покрытия автомобильной дороги по пр. Победы в г. Кириши Ленинградской области (участок от ул. Строителей до ул. Энергетиков)</t>
  </si>
  <si>
    <t>Ремонт проездов и подходов к подъездам многоквартирных жилых домов по адресу ул. Волховская набережная, д. 20</t>
  </si>
  <si>
    <t>Ремонт проездов и подходов к подъездам многоквартирных жилых домов ул. Энергетиков, д. 16</t>
  </si>
  <si>
    <t>Ремонт проездов и подходов к подъездам многоквартирных жилых домов ул. Энергетиков, д. 23</t>
  </si>
  <si>
    <t>Ремонт проездов и подходов к подъездам многоквартирных жилых домов ул. Энергетиков, д. 27</t>
  </si>
  <si>
    <t>Ремонт проездов и подходов к подъездам многоквартирных жилых домов  ул. Декабристов Бестужевых, д. 14,16</t>
  </si>
  <si>
    <t>Ремонт проездов и подходов к подъездам многоквартирных жилых домов по адресу пр. Ленина, д. 34</t>
  </si>
  <si>
    <t>Ремонт проездов и подходов к подъездам многоквартирных жилых домов по адресу пр. Ленина, д. 36</t>
  </si>
  <si>
    <t>Ремонт проездов и подходов к подъездам многоквартирных жилых домов по адресу бул. Молодежный дом 18</t>
  </si>
  <si>
    <t>Ремонт проездов и подходов к подъездам многоквартирных жилых домов по адресу пр. Ленина, д. 17б</t>
  </si>
  <si>
    <t>Ремонт проездов и подходов к подъездам многоквартирных жилых домов по адресу ул. Романтиков, д. 3</t>
  </si>
  <si>
    <t>Ремонт проездов и подходов к подъездам многоквартирных жилых домов по адресу ул. Романтиков, д. 5 (площадка между домами 3, 5, 11)</t>
  </si>
  <si>
    <t>Ремонт проездов и подходов к подъездам многоквартирных жилых домов по адресу ул. Романтиков, д. 7</t>
  </si>
  <si>
    <t>Ремонт проездов и подходов к подъездам многоквартирных жилых домов по адресу ул. Романтиков, д. 11</t>
  </si>
  <si>
    <t>Ремонт проездов и подходов к подъездам многоквартирных жилых домов по адресу ул. Романтиков, д. 13</t>
  </si>
  <si>
    <t>Ремонт проездов и подходов к подъездам многоквартирных жилых домов по адресу  ул. Строителей д. 2</t>
  </si>
  <si>
    <t>Ремонт проездов и подходов к подъездам многоквартирных жилых домов по адресу ул. Строителей д.10</t>
  </si>
  <si>
    <t>Ремонт проездов и подходов к подъездам многоквартирных жилых домов по адресу  пр. Ленина д.29</t>
  </si>
  <si>
    <t>Ремонт проездов и подходов к подъездам многоквартирных жилых домов по адресу ул. Советская, д. 31</t>
  </si>
  <si>
    <t>Ремонт проездов и подходов к подъездам многоквартирных жилых домов по адресу  пр. Ленина д.17а</t>
  </si>
  <si>
    <t>Ремонт проездов и подходов к подъездам многоквартирных жилых домов по адресу  пр. Ленина д.17в</t>
  </si>
  <si>
    <t>Ремонт проездов и подходов к подъездам многоквартирных жилых домов по адресу  пр. Героев д.28</t>
  </si>
  <si>
    <t>Ремонт проездов и подходов к подъездам многоквартирных жилых домов по адресу ул. Комсомольская д. 10(фасад 2)</t>
  </si>
  <si>
    <t>Экспертные мероприятия</t>
  </si>
  <si>
    <t>Реконструкция участка трубопровода ТС магистраль 1КМН – 3ТП микрорайон «Ж», в том числе проектные (изыскательские) работы</t>
  </si>
  <si>
    <t>Реконструкция участка трубопровода по адресу:  ТС магистраль Советская 2ТП –К4С микрорайон «В», в том числе проектные (изыскательские) работы</t>
  </si>
  <si>
    <t>6.1.13</t>
  </si>
  <si>
    <t xml:space="preserve">Электроснабжение уличного освещения и светофорных объектов </t>
  </si>
  <si>
    <t>Возмещение затрат на установку приборов учета эн.ресурсов (общедомовые) в части муниципальной доли</t>
  </si>
  <si>
    <t>Реконструкция системы освещения</t>
  </si>
  <si>
    <t>Замена ламп на энергосберегающие</t>
  </si>
  <si>
    <t>7.6</t>
  </si>
  <si>
    <t>Подпрограмма "Гармонизация межнациональных и межконфессиональных отношений"</t>
  </si>
  <si>
    <t>Комитет по местному самоуправлению, межнациональным отношениям и организационной работе</t>
  </si>
  <si>
    <t>7.6.1</t>
  </si>
  <si>
    <t>Реализация комплекса мер по гармонизации межнациональных и межконфессиональных отношений</t>
  </si>
  <si>
    <t>7.7</t>
  </si>
  <si>
    <t>Подпрограмма "Создание условий для эффективного выполнения органами местного самоуправления своих полномочий</t>
  </si>
  <si>
    <t>7.7.1</t>
  </si>
  <si>
    <t>Организация занятий физической культурой и спортом в МАУ "Ледовая арена Кириши"</t>
  </si>
  <si>
    <t>МАУ "Ледовая арена Кириши"</t>
  </si>
  <si>
    <t>8.1.1.9</t>
  </si>
  <si>
    <t>8.1.1.10</t>
  </si>
  <si>
    <t>Участие сборных команд муниципального образования в межрегиональных, всероссийских, международных  спортивных соревнованиях,
учебно - тренировочных сборах</t>
  </si>
  <si>
    <t>Подпрограмма без финансирования</t>
  </si>
  <si>
    <t>Благоустройство пешеходной дорожки в парке "Прибрежный"</t>
  </si>
  <si>
    <t>Развитие общественной инфраструктуры муниципального значения в Ленинградской области (благоустройство территории домов 30 и 34 по ул. Строителей)</t>
  </si>
  <si>
    <t>Реконструкция объекта "площадь привокзальная", в том числе проектные работы</t>
  </si>
  <si>
    <t>11.6.1</t>
  </si>
  <si>
    <t>11.6.2</t>
  </si>
  <si>
    <t>Оказание поддержки общественным объединениям, участвующих в охране общественного порядка, создание условий для деятельности народных дружин</t>
  </si>
  <si>
    <t>Материальная помощь  гражданам, имеющим звание  "Почетный гражданин города Кириши"</t>
  </si>
  <si>
    <t>Устройство пешеходного перехода: ул. Волховская набережная, д. 44</t>
  </si>
  <si>
    <t>Разработка проекта на реконструкцию элемента дороги: светофорного поста (ул. Нефтехимиков - ул. Декабристов Бестужевых)</t>
  </si>
  <si>
    <t>Разработка проекта на реконструкцию элемента дороги: светофорного поста (ул. Строителей и пр. Победы)</t>
  </si>
  <si>
    <t>Устройство остановочного павильона: ул. Нефтехимиков, "Ледовая арена "Кириши"</t>
  </si>
  <si>
    <t>Установка пешеходных ограждений: перекресток пр. Героев - ул. Энергетиков; на пешеходных переходах у образовательных учреждениях (ул. Пионерская, д. 6, б. Молодежный, д. 30)</t>
  </si>
  <si>
    <t>Установка пешеходных ограждений: перекресток б. Молодежный - ул. Нефтехимиков)</t>
  </si>
  <si>
    <t>Реализация комплекса мер по созданию условий для эффективного выполнения органами местного самоуправления своих полномочий</t>
  </si>
  <si>
    <t>Развитие общественной инфраструктуры муниципального значения в Ленинградской области</t>
  </si>
  <si>
    <t>Материальная помощь на оплату части расходов за жилищно-коммунальные услуги старейшим жителям (90 лет и старше)</t>
  </si>
  <si>
    <t>5.1.1.13</t>
  </si>
  <si>
    <t>5.1.1.14</t>
  </si>
  <si>
    <t>Ремонт автомобильной дороги по пр. Героев в г. Кириши Ленинградской области (участок от ул. Энергетиков до пр. Победы - нечетная сторона) протяженность - 0,98 км</t>
  </si>
  <si>
    <t>6.1.14</t>
  </si>
  <si>
    <t>8.4.1.1</t>
  </si>
  <si>
    <t>8.4.1.2</t>
  </si>
  <si>
    <t>9.2.2.1</t>
  </si>
  <si>
    <t>9.2.2.2</t>
  </si>
  <si>
    <t>9.2.2.3</t>
  </si>
  <si>
    <t>9.2.2.4</t>
  </si>
  <si>
    <t>9.2.2.5</t>
  </si>
  <si>
    <t>9.2.2.6</t>
  </si>
  <si>
    <t>9.2.2.7</t>
  </si>
  <si>
    <t>9.2.2.8</t>
  </si>
  <si>
    <t>9.2.2.9</t>
  </si>
  <si>
    <t>9.2.2.10</t>
  </si>
  <si>
    <t>9.2.2.11</t>
  </si>
  <si>
    <t>9.2.2.12</t>
  </si>
  <si>
    <t>9.2.2.13</t>
  </si>
  <si>
    <t>9.2.2.14</t>
  </si>
  <si>
    <t>9.2.2.15</t>
  </si>
  <si>
    <t>9.2.2.16</t>
  </si>
  <si>
    <t>9.2.2.17</t>
  </si>
  <si>
    <t>9.2.2.18</t>
  </si>
  <si>
    <t>9.2.2.19</t>
  </si>
  <si>
    <t>9.2.2.20</t>
  </si>
  <si>
    <t>9.2.2.21</t>
  </si>
  <si>
    <t>9.2.2.22</t>
  </si>
  <si>
    <t>9.2.2.23</t>
  </si>
  <si>
    <t>9.2.2.24</t>
  </si>
  <si>
    <t>9.2.2.25</t>
  </si>
  <si>
    <t>9.2.2.26</t>
  </si>
  <si>
    <t>9.2.2.27</t>
  </si>
  <si>
    <t>Областные соревнование "Лыжня России"</t>
  </si>
  <si>
    <t>День защитника Отечества</t>
  </si>
  <si>
    <t>Масленица</t>
  </si>
  <si>
    <t>Международный день 8 марта</t>
  </si>
  <si>
    <t>День работника культуры</t>
  </si>
  <si>
    <t>Гимназические чтения</t>
  </si>
  <si>
    <t>Чествование лидеров ЧАЭС</t>
  </si>
  <si>
    <t>День победы</t>
  </si>
  <si>
    <t>День города</t>
  </si>
  <si>
    <t>День защиты детей</t>
  </si>
  <si>
    <t>День России</t>
  </si>
  <si>
    <t>День медицинского работника</t>
  </si>
  <si>
    <t>Праздник лета</t>
  </si>
  <si>
    <t>День семьи, любви и верности</t>
  </si>
  <si>
    <t>День образования Ленинградской области, день строителя</t>
  </si>
  <si>
    <t>День знаний</t>
  </si>
  <si>
    <t>Фестиваль искусств "Киришская мозаика"</t>
  </si>
  <si>
    <t>Кросс Нации</t>
  </si>
  <si>
    <t>День пожилого человека</t>
  </si>
  <si>
    <t>День матери</t>
  </si>
  <si>
    <t>Новогодний праздник для школьников</t>
  </si>
  <si>
    <t>Новогодний праздник для жителей города</t>
  </si>
  <si>
    <t>Изготовление баннеров к праздничным мероприятиям</t>
  </si>
  <si>
    <t>Монтажные (демонтажные) работы (баннеров)</t>
  </si>
  <si>
    <t>6.1.4.1</t>
  </si>
  <si>
    <t>6.1.4.2</t>
  </si>
  <si>
    <t>6.1.4.3</t>
  </si>
  <si>
    <t>6.1.4.4</t>
  </si>
  <si>
    <t>6.1.4.5</t>
  </si>
  <si>
    <t>Реконструкция сетей уличного освещения от ТП-1</t>
  </si>
  <si>
    <t>Реконструкция сетей уличного освещения от ТП-21</t>
  </si>
  <si>
    <t>Реконструкция сетей уличного освещения от ТП-37</t>
  </si>
  <si>
    <t>Реконструкция сетей уличного освещения от ТП-51</t>
  </si>
  <si>
    <t>Реконструкция сетей уличного освещения от ТП-102</t>
  </si>
  <si>
    <t>6.2.2.1</t>
  </si>
  <si>
    <t>6.2.2.2</t>
  </si>
  <si>
    <t>Модернизация сети водопровода по микрорайону "Е" (по бул. Плавницкий от пр. Ленина; от ул. Строителей до ул. Нефтехимиков)</t>
  </si>
  <si>
    <t>6.2.2.3</t>
  </si>
  <si>
    <t>Модернизация внеплощадочных сетей водопровода тр. стал (участок пр. Героев под дорогой)</t>
  </si>
  <si>
    <t>2.3.3</t>
  </si>
  <si>
    <t>2.3.12</t>
  </si>
  <si>
    <t>Комитет по культуре, делам молодежи и спорту , Комитет по местному самоуправлению, межнациональным отношениям 
и организационной работе, МАУ «ЛГК», МАУ «МДЦ «Восход», МУ «Спорт и молодость», СОНКО</t>
  </si>
  <si>
    <t>Комитет по культуре, делам молодежи и спорту, МАУ «МДЦ «Восход», МУ «Спорт и молодость»</t>
  </si>
  <si>
    <t>Ремонт дорожного покрытия автомобильной дороги по пр. Героев в г. Кириши Ленинградской области (участок от ул. Энергетиков до ул. Победы - четная сторона) протяженность - 0,61 км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</si>
  <si>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</si>
  <si>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Эксплуатация объекта "Крытый каток с искусственным льдом по адресу Ленинградская область, г. Кириши микрорайон "Е" улица Нефтехимиков</t>
  </si>
  <si>
    <t>Фестиваль "Открытое сердце", посвящённый Дню инвалида</t>
  </si>
  <si>
    <t>Приобретение подарочной, цветочной и сувенирной продукции, наградная атрибутика</t>
  </si>
  <si>
    <t>Реализация комплекса мер по проведению комплексной работы с молодежью по различным направлениям молодежной политики</t>
  </si>
  <si>
    <t xml:space="preserve">Проведение на территории муниципального образования официальных физкультурных и спортивных мероприятий. Участие сборных команд муниципального образования в межрегиональных, областных, всероссийских, международных физкультурных мероприятиях и спортивных соревнованиях среди различных групп населения.
</t>
  </si>
  <si>
    <t>Создание условий для организации культурного досуга</t>
  </si>
  <si>
    <t>Создание условий для обеспечения участия творческих коллективов, делегаций  в мероприятиях</t>
  </si>
  <si>
    <t>Обслуживание и модернизация аппаратно-программными комплексами автоматизированной информационной системы "Безопасный город"</t>
  </si>
  <si>
    <t>за  2016 год</t>
  </si>
  <si>
    <t>Фактический объем финансирования за   2016 г.</t>
  </si>
  <si>
    <t>Выполнено на отчетную дату на 01.01.2017г.</t>
  </si>
  <si>
    <t>Замена задвижки КНС № 11 МП «УВКХ» г. Кириши</t>
  </si>
  <si>
    <t>Сведения о фактически достигнутых значениях показателей (индикаторов) муниципальных программ за 2016 год</t>
  </si>
  <si>
    <t xml:space="preserve">Снижение количества преступлений, совершенных в общественных местах  </t>
  </si>
  <si>
    <t>Тираж газеты "Любимый город Кириши"</t>
  </si>
  <si>
    <t>Число участников мероприятий, направленных на гармонизацию межнациональных и межконфессиональных отношений</t>
  </si>
  <si>
    <t>Доля реализованных проектов выполнения администрацией Киришского муниципального района полномочий                     по вопросам местного значения поселения</t>
  </si>
  <si>
    <t>Модернизация сети водопровода от ул. Волховская набережная д.60 до насосной станции II-го водоподъема</t>
  </si>
  <si>
    <t xml:space="preserve">Снижение количества дорожно-транспортных происшествий на улично-дорожной сети г. Кириши  </t>
  </si>
  <si>
    <t>тыс. кв.м</t>
  </si>
  <si>
    <t>тыс. Квт/ч</t>
  </si>
  <si>
    <t>Комитет экономического развития и инвестиционной деятельности, 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</si>
  <si>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Комитет по местному самоуправлению, межнациональным отношениям 
и организационной работе, МАУ «ЛГК»</t>
  </si>
  <si>
    <t>В бюджете Киришского городского поселения принято 11 муниципальных программ. Непрограммные расходы составляют 9,8%. Основная доля не программных расходов направлена на иные межбюджетные трансферты бюджету Киришского муниципального района на осуществление полномочий администрации Киришского городского поселения</t>
  </si>
  <si>
    <t>Уменьшение произошло в связи с уменьшением общего количества клубных формирований на 1 ед.</t>
  </si>
  <si>
    <t>В связи с уменьшением площади муниципального жилищного фонда</t>
  </si>
  <si>
    <t>Ведутся основные строительные работы</t>
  </si>
  <si>
    <t>В 2016 году реконструировано 4,98 км. сетей</t>
  </si>
  <si>
    <t>Реконструировано 1030,2 п.м.</t>
  </si>
  <si>
    <t>Комплектование книжных фондов осуществляется в размере субсидии. Средняя стоимость книжной продукции с базового 2013 года увеличилась на 20%</t>
  </si>
  <si>
    <t>Увеличение количества участников произошло в связи с проведением нового мероприятия "Военно-полевые сборы имени Героя Советского Союза капитана Галкина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</si>
</sst>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49">
    <xf numFmtId="0" fontId="0" fillId="0" borderId="0" xfId="0"/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1" fillId="0" borderId="0" xfId="0" applyFont="1" applyFill="1"/>
    <xf numFmtId="0" fontId="5" fillId="0" borderId="0" xfId="0" applyFont="1" applyFill="1"/>
    <xf numFmtId="164" fontId="8" fillId="0" borderId="0" xfId="0" applyNumberFormat="1" applyFont="1" applyFill="1"/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6" fillId="0" borderId="1" xfId="0" applyFont="1" applyFill="1" applyBorder="1"/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Font="1"/>
    <xf numFmtId="165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6" fontId="8" fillId="0" borderId="0" xfId="0" applyNumberFormat="1" applyFont="1" applyFill="1"/>
    <xf numFmtId="4" fontId="9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3" fontId="14" fillId="0" borderId="0" xfId="0" applyNumberFormat="1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 wrapText="1"/>
    </xf>
    <xf numFmtId="4" fontId="10" fillId="0" borderId="3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 textRotation="90" wrapText="1"/>
    </xf>
    <xf numFmtId="4" fontId="7" fillId="0" borderId="1" xfId="1" applyNumberFormat="1" applyFont="1" applyFill="1" applyBorder="1" applyAlignment="1">
      <alignment horizontal="center" vertical="center" textRotation="90" wrapText="1"/>
    </xf>
    <xf numFmtId="4" fontId="6" fillId="2" borderId="1" xfId="1" applyNumberFormat="1" applyFont="1" applyFill="1" applyBorder="1" applyAlignment="1">
      <alignment horizontal="center" vertical="center" textRotation="90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textRotation="90" wrapText="1"/>
    </xf>
    <xf numFmtId="4" fontId="7" fillId="0" borderId="1" xfId="0" applyNumberFormat="1" applyFont="1" applyFill="1" applyBorder="1" applyAlignment="1">
      <alignment vertical="center" wrapText="1"/>
    </xf>
    <xf numFmtId="2" fontId="12" fillId="0" borderId="0" xfId="0" applyNumberFormat="1" applyFont="1" applyFill="1" applyAlignment="1">
      <alignment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" fontId="9" fillId="0" borderId="3" xfId="1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/>
    <xf numFmtId="49" fontId="10" fillId="3" borderId="1" xfId="0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 wrapText="1"/>
    </xf>
    <xf numFmtId="4" fontId="10" fillId="3" borderId="3" xfId="1" applyNumberFormat="1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0" fontId="20" fillId="3" borderId="1" xfId="0" applyFont="1" applyFill="1" applyBorder="1"/>
    <xf numFmtId="4" fontId="11" fillId="3" borderId="3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12" fillId="0" borderId="3" xfId="1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ont="1"/>
    <xf numFmtId="4" fontId="0" fillId="0" borderId="0" xfId="0" applyNumberFormat="1"/>
    <xf numFmtId="4" fontId="0" fillId="0" borderId="0" xfId="0" applyNumberFormat="1" applyFill="1"/>
    <xf numFmtId="4" fontId="6" fillId="3" borderId="1" xfId="1" applyNumberFormat="1" applyFont="1" applyFill="1" applyBorder="1" applyAlignment="1">
      <alignment horizontal="center" vertical="center" wrapText="1"/>
    </xf>
    <xf numFmtId="4" fontId="9" fillId="3" borderId="1" xfId="1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14" fillId="0" borderId="4" xfId="0" applyFont="1" applyFill="1" applyBorder="1" applyAlignment="1">
      <alignment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wrapText="1"/>
    </xf>
    <xf numFmtId="49" fontId="9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wrapText="1"/>
    </xf>
    <xf numFmtId="0" fontId="0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V287"/>
  <sheetViews>
    <sheetView tabSelected="1" zoomScaleNormal="100" workbookViewId="0">
      <selection activeCell="U10" sqref="U10"/>
    </sheetView>
  </sheetViews>
  <sheetFormatPr defaultRowHeight="15" x14ac:dyDescent="0.25"/>
  <cols>
    <col min="1" max="1" width="7" style="2" customWidth="1"/>
    <col min="2" max="2" width="30.7109375" style="3" customWidth="1"/>
    <col min="3" max="3" width="29.140625" style="4" customWidth="1"/>
    <col min="4" max="4" width="13.85546875" style="2" customWidth="1"/>
    <col min="5" max="5" width="11.5703125" style="2" customWidth="1"/>
    <col min="6" max="6" width="11.7109375" style="2" customWidth="1"/>
    <col min="7" max="7" width="13.140625" style="2" customWidth="1"/>
    <col min="8" max="8" width="9.42578125" style="2" customWidth="1"/>
    <col min="9" max="9" width="11.5703125" style="2" customWidth="1"/>
    <col min="10" max="10" width="12" style="2" customWidth="1"/>
    <col min="11" max="11" width="11.7109375" style="2" customWidth="1"/>
    <col min="12" max="12" width="12.28515625" style="2" customWidth="1"/>
    <col min="13" max="13" width="6.28515625" style="2" customWidth="1"/>
    <col min="14" max="14" width="10.42578125" style="2" customWidth="1"/>
    <col min="15" max="15" width="9.140625" style="2" customWidth="1"/>
    <col min="16" max="16" width="11.28515625" style="2" customWidth="1"/>
    <col min="17" max="17" width="11.42578125" style="2" customWidth="1"/>
    <col min="18" max="18" width="8.28515625" style="2" customWidth="1"/>
    <col min="19" max="19" width="13.5703125" style="6" customWidth="1"/>
    <col min="20" max="20" width="12.5703125" customWidth="1"/>
  </cols>
  <sheetData>
    <row r="2" spans="1:19" ht="17.25" customHeight="1" x14ac:dyDescent="0.25">
      <c r="A2" s="125" t="s">
        <v>11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ht="15.75" x14ac:dyDescent="0.25">
      <c r="A3" s="127" t="s">
        <v>31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19" x14ac:dyDescent="0.25">
      <c r="A4" s="128" t="s">
        <v>682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6" spans="1:19" ht="23.25" customHeight="1" x14ac:dyDescent="0.25">
      <c r="A6" s="123" t="s">
        <v>0</v>
      </c>
      <c r="B6" s="129" t="s">
        <v>1</v>
      </c>
      <c r="C6" s="130" t="s">
        <v>2</v>
      </c>
      <c r="D6" s="123" t="s">
        <v>3</v>
      </c>
      <c r="E6" s="123"/>
      <c r="F6" s="123"/>
      <c r="G6" s="123"/>
      <c r="H6" s="123"/>
      <c r="I6" s="123" t="s">
        <v>683</v>
      </c>
      <c r="J6" s="123"/>
      <c r="K6" s="123"/>
      <c r="L6" s="123"/>
      <c r="M6" s="123"/>
      <c r="N6" s="123" t="s">
        <v>684</v>
      </c>
      <c r="O6" s="123"/>
      <c r="P6" s="123"/>
      <c r="Q6" s="123"/>
      <c r="R6" s="123"/>
      <c r="S6" s="124" t="s">
        <v>472</v>
      </c>
    </row>
    <row r="7" spans="1:19" x14ac:dyDescent="0.25">
      <c r="A7" s="123"/>
      <c r="B7" s="129"/>
      <c r="C7" s="130"/>
      <c r="D7" s="123" t="s">
        <v>471</v>
      </c>
      <c r="E7" s="123"/>
      <c r="F7" s="123"/>
      <c r="G7" s="123"/>
      <c r="H7" s="123"/>
      <c r="I7" s="123" t="s">
        <v>4</v>
      </c>
      <c r="J7" s="123"/>
      <c r="K7" s="123"/>
      <c r="L7" s="123"/>
      <c r="M7" s="123"/>
      <c r="N7" s="123" t="s">
        <v>4</v>
      </c>
      <c r="O7" s="123"/>
      <c r="P7" s="123"/>
      <c r="Q7" s="123"/>
      <c r="R7" s="123"/>
      <c r="S7" s="124"/>
    </row>
    <row r="8" spans="1:19" ht="109.5" customHeight="1" x14ac:dyDescent="0.25">
      <c r="A8" s="123"/>
      <c r="B8" s="129"/>
      <c r="C8" s="130"/>
      <c r="D8" s="7" t="s">
        <v>9</v>
      </c>
      <c r="E8" s="7" t="s">
        <v>5</v>
      </c>
      <c r="F8" s="7" t="s">
        <v>6</v>
      </c>
      <c r="G8" s="7" t="s">
        <v>179</v>
      </c>
      <c r="H8" s="7" t="s">
        <v>7</v>
      </c>
      <c r="I8" s="7" t="s">
        <v>9</v>
      </c>
      <c r="J8" s="7" t="s">
        <v>8</v>
      </c>
      <c r="K8" s="7" t="s">
        <v>6</v>
      </c>
      <c r="L8" s="8" t="s">
        <v>179</v>
      </c>
      <c r="M8" s="7" t="s">
        <v>7</v>
      </c>
      <c r="N8" s="7" t="s">
        <v>9</v>
      </c>
      <c r="O8" s="7" t="s">
        <v>8</v>
      </c>
      <c r="P8" s="7" t="s">
        <v>6</v>
      </c>
      <c r="Q8" s="8" t="s">
        <v>179</v>
      </c>
      <c r="R8" s="7" t="s">
        <v>7</v>
      </c>
      <c r="S8" s="124"/>
    </row>
    <row r="9" spans="1:19" ht="88.5" customHeight="1" x14ac:dyDescent="0.25">
      <c r="A9" s="11">
        <v>1</v>
      </c>
      <c r="B9" s="9" t="s">
        <v>32</v>
      </c>
      <c r="C9" s="10" t="s">
        <v>695</v>
      </c>
      <c r="D9" s="54">
        <f>E9+F9+G9+H9</f>
        <v>4035</v>
      </c>
      <c r="E9" s="54"/>
      <c r="F9" s="55"/>
      <c r="G9" s="54">
        <f>G10+G12+G21</f>
        <v>4035</v>
      </c>
      <c r="H9" s="55"/>
      <c r="I9" s="54">
        <f>J9+K9+L9+M9</f>
        <v>4035</v>
      </c>
      <c r="J9" s="55"/>
      <c r="K9" s="55"/>
      <c r="L9" s="54">
        <f>L10+L12+L21</f>
        <v>4035</v>
      </c>
      <c r="M9" s="55"/>
      <c r="N9" s="54">
        <f>O9+P9+Q9+R9</f>
        <v>4035</v>
      </c>
      <c r="O9" s="55"/>
      <c r="P9" s="55"/>
      <c r="Q9" s="54">
        <f>Q10+Q12+Q21</f>
        <v>4035</v>
      </c>
      <c r="R9" s="55"/>
      <c r="S9" s="55">
        <f>N9/D9*100</f>
        <v>100</v>
      </c>
    </row>
    <row r="10" spans="1:19" ht="88.5" customHeight="1" x14ac:dyDescent="0.25">
      <c r="A10" s="37" t="s">
        <v>82</v>
      </c>
      <c r="B10" s="1" t="s">
        <v>467</v>
      </c>
      <c r="C10" s="1" t="s">
        <v>695</v>
      </c>
      <c r="D10" s="56">
        <f>E10+F10+G10+H10</f>
        <v>1000</v>
      </c>
      <c r="E10" s="56"/>
      <c r="F10" s="57"/>
      <c r="G10" s="56">
        <f>G11</f>
        <v>1000</v>
      </c>
      <c r="H10" s="57"/>
      <c r="I10" s="56">
        <f>J10+K10+L10+M10</f>
        <v>1000</v>
      </c>
      <c r="J10" s="57"/>
      <c r="K10" s="57"/>
      <c r="L10" s="56">
        <f>L11</f>
        <v>1000</v>
      </c>
      <c r="M10" s="57"/>
      <c r="N10" s="56">
        <f>O10+P10+Q10+R10</f>
        <v>1000</v>
      </c>
      <c r="O10" s="57"/>
      <c r="P10" s="57"/>
      <c r="Q10" s="56">
        <f>Q11</f>
        <v>1000</v>
      </c>
      <c r="R10" s="57"/>
      <c r="S10" s="57">
        <f>N10/D10*100</f>
        <v>100</v>
      </c>
    </row>
    <row r="11" spans="1:19" ht="97.5" customHeight="1" x14ac:dyDescent="0.25">
      <c r="A11" s="38" t="s">
        <v>83</v>
      </c>
      <c r="B11" s="30" t="s">
        <v>84</v>
      </c>
      <c r="C11" s="30" t="s">
        <v>695</v>
      </c>
      <c r="D11" s="58">
        <f t="shared" ref="D11:D24" si="0">E11+F11+G11+H11</f>
        <v>1000</v>
      </c>
      <c r="E11" s="58"/>
      <c r="F11" s="59"/>
      <c r="G11" s="58">
        <v>1000</v>
      </c>
      <c r="H11" s="59"/>
      <c r="I11" s="58">
        <f t="shared" ref="I11:I24" si="1">J11+K11+L11+M11</f>
        <v>1000</v>
      </c>
      <c r="J11" s="59"/>
      <c r="K11" s="59"/>
      <c r="L11" s="58">
        <v>1000</v>
      </c>
      <c r="M11" s="59"/>
      <c r="N11" s="58">
        <f t="shared" ref="N11:N24" si="2">O11+P11+Q11+R11</f>
        <v>1000</v>
      </c>
      <c r="O11" s="59"/>
      <c r="P11" s="59"/>
      <c r="Q11" s="58">
        <v>1000</v>
      </c>
      <c r="R11" s="59"/>
      <c r="S11" s="59">
        <f t="shared" ref="S11:S19" si="3">N11/D11*100</f>
        <v>100</v>
      </c>
    </row>
    <row r="12" spans="1:19" ht="86.25" customHeight="1" x14ac:dyDescent="0.25">
      <c r="A12" s="37" t="s">
        <v>85</v>
      </c>
      <c r="B12" s="1" t="s">
        <v>468</v>
      </c>
      <c r="C12" s="1" t="s">
        <v>695</v>
      </c>
      <c r="D12" s="56">
        <f>E12+F12+G12+H12</f>
        <v>3035</v>
      </c>
      <c r="E12" s="56"/>
      <c r="F12" s="57"/>
      <c r="G12" s="56">
        <f>G13+G14+G15+G16+G17+G18+G19</f>
        <v>3035</v>
      </c>
      <c r="H12" s="57"/>
      <c r="I12" s="56">
        <f>J12+K12+L12+M12</f>
        <v>3035</v>
      </c>
      <c r="J12" s="57"/>
      <c r="K12" s="57"/>
      <c r="L12" s="56">
        <f>L13+L14+L15+L16+L17+L18+L19</f>
        <v>3035</v>
      </c>
      <c r="M12" s="57"/>
      <c r="N12" s="56">
        <f>O12+P12+Q12+R12</f>
        <v>3035</v>
      </c>
      <c r="O12" s="57"/>
      <c r="P12" s="57"/>
      <c r="Q12" s="56">
        <f>Q13+Q14+Q15+Q16+Q17+Q18+Q19</f>
        <v>3035</v>
      </c>
      <c r="R12" s="57"/>
      <c r="S12" s="57">
        <f t="shared" si="3"/>
        <v>100</v>
      </c>
    </row>
    <row r="13" spans="1:19" ht="85.5" customHeight="1" x14ac:dyDescent="0.25">
      <c r="A13" s="38" t="s">
        <v>86</v>
      </c>
      <c r="B13" s="30" t="s">
        <v>87</v>
      </c>
      <c r="C13" s="30" t="s">
        <v>695</v>
      </c>
      <c r="D13" s="58">
        <f t="shared" si="0"/>
        <v>697</v>
      </c>
      <c r="E13" s="58"/>
      <c r="F13" s="59"/>
      <c r="G13" s="58">
        <v>697</v>
      </c>
      <c r="H13" s="59"/>
      <c r="I13" s="58">
        <f t="shared" si="1"/>
        <v>697</v>
      </c>
      <c r="J13" s="59"/>
      <c r="K13" s="59"/>
      <c r="L13" s="58">
        <v>697</v>
      </c>
      <c r="M13" s="59"/>
      <c r="N13" s="58">
        <f t="shared" si="2"/>
        <v>697</v>
      </c>
      <c r="O13" s="59"/>
      <c r="P13" s="59"/>
      <c r="Q13" s="58">
        <v>697</v>
      </c>
      <c r="R13" s="59"/>
      <c r="S13" s="59">
        <f t="shared" si="3"/>
        <v>100</v>
      </c>
    </row>
    <row r="14" spans="1:19" ht="85.5" customHeight="1" x14ac:dyDescent="0.25">
      <c r="A14" s="38" t="s">
        <v>95</v>
      </c>
      <c r="B14" s="30" t="s">
        <v>88</v>
      </c>
      <c r="C14" s="30" t="s">
        <v>695</v>
      </c>
      <c r="D14" s="58">
        <f t="shared" si="0"/>
        <v>590</v>
      </c>
      <c r="E14" s="58"/>
      <c r="F14" s="59"/>
      <c r="G14" s="58">
        <v>590</v>
      </c>
      <c r="H14" s="59"/>
      <c r="I14" s="58">
        <f t="shared" si="1"/>
        <v>590</v>
      </c>
      <c r="J14" s="59"/>
      <c r="K14" s="59"/>
      <c r="L14" s="58">
        <v>590</v>
      </c>
      <c r="M14" s="59"/>
      <c r="N14" s="58">
        <f t="shared" si="2"/>
        <v>590</v>
      </c>
      <c r="O14" s="59"/>
      <c r="P14" s="59"/>
      <c r="Q14" s="58">
        <v>590</v>
      </c>
      <c r="R14" s="59"/>
      <c r="S14" s="59">
        <f t="shared" si="3"/>
        <v>100</v>
      </c>
    </row>
    <row r="15" spans="1:19" ht="84" customHeight="1" x14ac:dyDescent="0.25">
      <c r="A15" s="38" t="s">
        <v>96</v>
      </c>
      <c r="B15" s="30" t="s">
        <v>89</v>
      </c>
      <c r="C15" s="30" t="s">
        <v>695</v>
      </c>
      <c r="D15" s="58">
        <f t="shared" si="0"/>
        <v>182</v>
      </c>
      <c r="E15" s="58"/>
      <c r="F15" s="59"/>
      <c r="G15" s="58">
        <v>182</v>
      </c>
      <c r="H15" s="59"/>
      <c r="I15" s="58">
        <f t="shared" si="1"/>
        <v>182</v>
      </c>
      <c r="J15" s="59"/>
      <c r="K15" s="59"/>
      <c r="L15" s="58">
        <v>182</v>
      </c>
      <c r="M15" s="59"/>
      <c r="N15" s="58">
        <f t="shared" si="2"/>
        <v>182</v>
      </c>
      <c r="O15" s="59"/>
      <c r="P15" s="59"/>
      <c r="Q15" s="58">
        <v>182</v>
      </c>
      <c r="R15" s="59"/>
      <c r="S15" s="59">
        <f t="shared" si="3"/>
        <v>100</v>
      </c>
    </row>
    <row r="16" spans="1:19" ht="159" customHeight="1" x14ac:dyDescent="0.25">
      <c r="A16" s="38" t="s">
        <v>97</v>
      </c>
      <c r="B16" s="30" t="s">
        <v>90</v>
      </c>
      <c r="C16" s="30" t="s">
        <v>695</v>
      </c>
      <c r="D16" s="58">
        <f t="shared" si="0"/>
        <v>193</v>
      </c>
      <c r="E16" s="58"/>
      <c r="F16" s="59"/>
      <c r="G16" s="58">
        <v>193</v>
      </c>
      <c r="H16" s="59"/>
      <c r="I16" s="58">
        <f t="shared" si="1"/>
        <v>193</v>
      </c>
      <c r="J16" s="59"/>
      <c r="K16" s="59"/>
      <c r="L16" s="58">
        <v>193</v>
      </c>
      <c r="M16" s="59"/>
      <c r="N16" s="58">
        <f t="shared" si="2"/>
        <v>193</v>
      </c>
      <c r="O16" s="59"/>
      <c r="P16" s="59"/>
      <c r="Q16" s="58">
        <v>193</v>
      </c>
      <c r="R16" s="59"/>
      <c r="S16" s="59">
        <f t="shared" si="3"/>
        <v>100</v>
      </c>
    </row>
    <row r="17" spans="1:19" ht="87.75" customHeight="1" x14ac:dyDescent="0.25">
      <c r="A17" s="38" t="s">
        <v>98</v>
      </c>
      <c r="B17" s="30" t="s">
        <v>91</v>
      </c>
      <c r="C17" s="30" t="s">
        <v>695</v>
      </c>
      <c r="D17" s="58">
        <f t="shared" si="0"/>
        <v>60</v>
      </c>
      <c r="E17" s="58"/>
      <c r="F17" s="59"/>
      <c r="G17" s="58">
        <v>60</v>
      </c>
      <c r="H17" s="59"/>
      <c r="I17" s="58">
        <f t="shared" si="1"/>
        <v>60</v>
      </c>
      <c r="J17" s="59"/>
      <c r="K17" s="59"/>
      <c r="L17" s="58">
        <v>60</v>
      </c>
      <c r="M17" s="59"/>
      <c r="N17" s="58">
        <f t="shared" si="2"/>
        <v>60</v>
      </c>
      <c r="O17" s="59"/>
      <c r="P17" s="59"/>
      <c r="Q17" s="58">
        <v>60</v>
      </c>
      <c r="R17" s="59"/>
      <c r="S17" s="59">
        <f t="shared" si="3"/>
        <v>100</v>
      </c>
    </row>
    <row r="18" spans="1:19" ht="93" customHeight="1" x14ac:dyDescent="0.25">
      <c r="A18" s="38" t="s">
        <v>99</v>
      </c>
      <c r="B18" s="30" t="s">
        <v>92</v>
      </c>
      <c r="C18" s="30" t="s">
        <v>695</v>
      </c>
      <c r="D18" s="58">
        <f>E18+F18+G18+H18</f>
        <v>1093</v>
      </c>
      <c r="E18" s="58"/>
      <c r="F18" s="59"/>
      <c r="G18" s="58">
        <v>1093</v>
      </c>
      <c r="H18" s="59"/>
      <c r="I18" s="58">
        <f>J18+K18+L18+M18</f>
        <v>1093</v>
      </c>
      <c r="J18" s="59"/>
      <c r="K18" s="59"/>
      <c r="L18" s="58">
        <v>1093</v>
      </c>
      <c r="M18" s="59"/>
      <c r="N18" s="58">
        <f>O18+P18+Q18+R18</f>
        <v>1093</v>
      </c>
      <c r="O18" s="59"/>
      <c r="P18" s="59"/>
      <c r="Q18" s="58">
        <v>1093</v>
      </c>
      <c r="R18" s="59"/>
      <c r="S18" s="59">
        <f t="shared" si="3"/>
        <v>100</v>
      </c>
    </row>
    <row r="19" spans="1:19" ht="91.5" customHeight="1" x14ac:dyDescent="0.25">
      <c r="A19" s="38" t="s">
        <v>100</v>
      </c>
      <c r="B19" s="79" t="s">
        <v>93</v>
      </c>
      <c r="C19" s="30" t="s">
        <v>695</v>
      </c>
      <c r="D19" s="58">
        <f t="shared" si="0"/>
        <v>220</v>
      </c>
      <c r="E19" s="58"/>
      <c r="F19" s="59"/>
      <c r="G19" s="58">
        <v>220</v>
      </c>
      <c r="H19" s="59"/>
      <c r="I19" s="58">
        <f t="shared" si="1"/>
        <v>220</v>
      </c>
      <c r="J19" s="59"/>
      <c r="K19" s="59"/>
      <c r="L19" s="58">
        <v>220</v>
      </c>
      <c r="M19" s="59"/>
      <c r="N19" s="58">
        <f t="shared" si="2"/>
        <v>220</v>
      </c>
      <c r="O19" s="59"/>
      <c r="P19" s="59"/>
      <c r="Q19" s="58">
        <v>220</v>
      </c>
      <c r="R19" s="59"/>
      <c r="S19" s="59">
        <f t="shared" si="3"/>
        <v>100</v>
      </c>
    </row>
    <row r="20" spans="1:19" ht="63" customHeight="1" x14ac:dyDescent="0.25">
      <c r="A20" s="38" t="s">
        <v>101</v>
      </c>
      <c r="B20" s="30" t="s">
        <v>94</v>
      </c>
      <c r="C20" s="30" t="s">
        <v>33</v>
      </c>
      <c r="D20" s="58">
        <f t="shared" si="0"/>
        <v>0</v>
      </c>
      <c r="E20" s="58"/>
      <c r="F20" s="59"/>
      <c r="G20" s="58">
        <v>0</v>
      </c>
      <c r="H20" s="59"/>
      <c r="I20" s="58">
        <f t="shared" si="1"/>
        <v>0</v>
      </c>
      <c r="J20" s="59"/>
      <c r="K20" s="59"/>
      <c r="L20" s="58">
        <v>0</v>
      </c>
      <c r="M20" s="59"/>
      <c r="N20" s="58">
        <f t="shared" si="2"/>
        <v>0</v>
      </c>
      <c r="O20" s="59"/>
      <c r="P20" s="59"/>
      <c r="Q20" s="58">
        <v>0</v>
      </c>
      <c r="R20" s="59"/>
      <c r="S20" s="59" t="s">
        <v>473</v>
      </c>
    </row>
    <row r="21" spans="1:19" ht="72" customHeight="1" x14ac:dyDescent="0.25">
      <c r="A21" s="37" t="s">
        <v>106</v>
      </c>
      <c r="B21" s="1" t="s">
        <v>102</v>
      </c>
      <c r="C21" s="1" t="s">
        <v>33</v>
      </c>
      <c r="D21" s="56">
        <f t="shared" si="0"/>
        <v>0</v>
      </c>
      <c r="E21" s="56"/>
      <c r="F21" s="57"/>
      <c r="G21" s="56">
        <v>0</v>
      </c>
      <c r="H21" s="57"/>
      <c r="I21" s="56">
        <f t="shared" si="1"/>
        <v>0</v>
      </c>
      <c r="J21" s="57"/>
      <c r="K21" s="57"/>
      <c r="L21" s="56">
        <v>0</v>
      </c>
      <c r="M21" s="57"/>
      <c r="N21" s="56">
        <f t="shared" si="2"/>
        <v>0</v>
      </c>
      <c r="O21" s="57"/>
      <c r="P21" s="57"/>
      <c r="Q21" s="56">
        <v>0</v>
      </c>
      <c r="R21" s="57"/>
      <c r="S21" s="59" t="s">
        <v>473</v>
      </c>
    </row>
    <row r="22" spans="1:19" ht="205.5" customHeight="1" x14ac:dyDescent="0.25">
      <c r="A22" s="38" t="s">
        <v>107</v>
      </c>
      <c r="B22" s="30" t="s">
        <v>103</v>
      </c>
      <c r="C22" s="30" t="s">
        <v>33</v>
      </c>
      <c r="D22" s="58">
        <f t="shared" si="0"/>
        <v>0</v>
      </c>
      <c r="E22" s="58"/>
      <c r="F22" s="59"/>
      <c r="G22" s="58">
        <v>0</v>
      </c>
      <c r="H22" s="59"/>
      <c r="I22" s="58">
        <f t="shared" si="1"/>
        <v>0</v>
      </c>
      <c r="J22" s="59"/>
      <c r="K22" s="59"/>
      <c r="L22" s="58">
        <v>0</v>
      </c>
      <c r="M22" s="59"/>
      <c r="N22" s="58">
        <f t="shared" si="2"/>
        <v>0</v>
      </c>
      <c r="O22" s="59"/>
      <c r="P22" s="59"/>
      <c r="Q22" s="58">
        <v>0</v>
      </c>
      <c r="R22" s="59"/>
      <c r="S22" s="59" t="s">
        <v>473</v>
      </c>
    </row>
    <row r="23" spans="1:19" ht="84.75" customHeight="1" x14ac:dyDescent="0.25">
      <c r="A23" s="38" t="s">
        <v>108</v>
      </c>
      <c r="B23" s="30" t="s">
        <v>104</v>
      </c>
      <c r="C23" s="30" t="s">
        <v>33</v>
      </c>
      <c r="D23" s="58">
        <f t="shared" si="0"/>
        <v>0</v>
      </c>
      <c r="E23" s="58"/>
      <c r="F23" s="59"/>
      <c r="G23" s="58">
        <v>0</v>
      </c>
      <c r="H23" s="59"/>
      <c r="I23" s="58">
        <f t="shared" si="1"/>
        <v>0</v>
      </c>
      <c r="J23" s="59"/>
      <c r="K23" s="59"/>
      <c r="L23" s="58">
        <v>0</v>
      </c>
      <c r="M23" s="59"/>
      <c r="N23" s="58">
        <f t="shared" si="2"/>
        <v>0</v>
      </c>
      <c r="O23" s="59"/>
      <c r="P23" s="59"/>
      <c r="Q23" s="58">
        <v>0</v>
      </c>
      <c r="R23" s="59"/>
      <c r="S23" s="59" t="s">
        <v>473</v>
      </c>
    </row>
    <row r="24" spans="1:19" ht="72.75" customHeight="1" x14ac:dyDescent="0.25">
      <c r="A24" s="38" t="s">
        <v>109</v>
      </c>
      <c r="B24" s="30" t="s">
        <v>105</v>
      </c>
      <c r="C24" s="30" t="s">
        <v>33</v>
      </c>
      <c r="D24" s="58">
        <f t="shared" si="0"/>
        <v>0</v>
      </c>
      <c r="E24" s="58"/>
      <c r="F24" s="59"/>
      <c r="G24" s="58">
        <v>0</v>
      </c>
      <c r="H24" s="59"/>
      <c r="I24" s="58">
        <f t="shared" si="1"/>
        <v>0</v>
      </c>
      <c r="J24" s="59"/>
      <c r="K24" s="59"/>
      <c r="L24" s="58">
        <v>0</v>
      </c>
      <c r="M24" s="59"/>
      <c r="N24" s="58">
        <f t="shared" si="2"/>
        <v>0</v>
      </c>
      <c r="O24" s="59"/>
      <c r="P24" s="59"/>
      <c r="Q24" s="58">
        <v>0</v>
      </c>
      <c r="R24" s="59"/>
      <c r="S24" s="59" t="s">
        <v>473</v>
      </c>
    </row>
    <row r="25" spans="1:19" ht="82.5" customHeight="1" x14ac:dyDescent="0.25">
      <c r="A25" s="11">
        <v>2</v>
      </c>
      <c r="B25" s="9" t="s">
        <v>34</v>
      </c>
      <c r="C25" s="10" t="s">
        <v>18</v>
      </c>
      <c r="D25" s="54">
        <f>E25+F25+G25+H25</f>
        <v>22581.16</v>
      </c>
      <c r="E25" s="54"/>
      <c r="F25" s="55"/>
      <c r="G25" s="54">
        <f>G26+G27+G39</f>
        <v>22581.16</v>
      </c>
      <c r="H25" s="55"/>
      <c r="I25" s="54">
        <f>J25+K25+L25+M25</f>
        <v>22566.127</v>
      </c>
      <c r="J25" s="55"/>
      <c r="K25" s="55"/>
      <c r="L25" s="54">
        <f>L26+L27+L39</f>
        <v>22566.127</v>
      </c>
      <c r="M25" s="55"/>
      <c r="N25" s="54">
        <f>O25+P25+Q25+R25</f>
        <v>22241.553</v>
      </c>
      <c r="O25" s="55"/>
      <c r="P25" s="55"/>
      <c r="Q25" s="54">
        <f>Q26+Q27+Q39</f>
        <v>22241.553</v>
      </c>
      <c r="R25" s="60"/>
      <c r="S25" s="55">
        <f>Q25/D25*100</f>
        <v>98.496060432679272</v>
      </c>
    </row>
    <row r="26" spans="1:19" ht="95.25" customHeight="1" x14ac:dyDescent="0.25">
      <c r="A26" s="42" t="s">
        <v>10</v>
      </c>
      <c r="B26" s="1" t="s">
        <v>110</v>
      </c>
      <c r="C26" s="1" t="s">
        <v>18</v>
      </c>
      <c r="D26" s="56">
        <f>E26+F26+G26+H26</f>
        <v>97.11</v>
      </c>
      <c r="E26" s="56"/>
      <c r="F26" s="57"/>
      <c r="G26" s="56">
        <v>97.11</v>
      </c>
      <c r="H26" s="57"/>
      <c r="I26" s="56">
        <f>J26+K26+L26+M26</f>
        <v>97.11</v>
      </c>
      <c r="J26" s="57"/>
      <c r="K26" s="57"/>
      <c r="L26" s="56">
        <v>97.11</v>
      </c>
      <c r="M26" s="57"/>
      <c r="N26" s="56">
        <f>O26+P26+Q26+R26</f>
        <v>97.11</v>
      </c>
      <c r="O26" s="57"/>
      <c r="P26" s="57"/>
      <c r="Q26" s="56">
        <v>97.11</v>
      </c>
      <c r="R26" s="57"/>
      <c r="S26" s="57">
        <f>Q26/D26*100</f>
        <v>100</v>
      </c>
    </row>
    <row r="27" spans="1:19" ht="61.5" customHeight="1" x14ac:dyDescent="0.25">
      <c r="A27" s="36" t="s">
        <v>35</v>
      </c>
      <c r="B27" s="33" t="s">
        <v>19</v>
      </c>
      <c r="C27" s="33" t="s">
        <v>18</v>
      </c>
      <c r="D27" s="61">
        <f t="shared" ref="D27:D55" si="4">E27+F27+G27+H27</f>
        <v>4396.5499999999993</v>
      </c>
      <c r="E27" s="61"/>
      <c r="F27" s="62"/>
      <c r="G27" s="61">
        <f>G28+G29+G30+G31+G32+G33+G34+G35+G36+G37+G38</f>
        <v>4396.5499999999993</v>
      </c>
      <c r="H27" s="62"/>
      <c r="I27" s="61">
        <f>J27+K27+L27+M27</f>
        <v>4396.5499999999993</v>
      </c>
      <c r="J27" s="62"/>
      <c r="K27" s="62"/>
      <c r="L27" s="61">
        <f>L28+L29+L30+L31+L32+L33+L34+L35+L36+L37+L38</f>
        <v>4396.5499999999993</v>
      </c>
      <c r="M27" s="62"/>
      <c r="N27" s="61">
        <f t="shared" ref="N27:N55" si="5">O27+P27+Q27+R27</f>
        <v>4193.6499999999996</v>
      </c>
      <c r="O27" s="62"/>
      <c r="P27" s="62"/>
      <c r="Q27" s="61">
        <f>Q28+Q29+Q30+Q31+Q32+Q33+Q34+Q35+Q36+Q37+Q38</f>
        <v>4193.6499999999996</v>
      </c>
      <c r="R27" s="62"/>
      <c r="S27" s="62">
        <f>Q27/D27*100</f>
        <v>95.385017798046206</v>
      </c>
    </row>
    <row r="28" spans="1:19" ht="41.25" customHeight="1" x14ac:dyDescent="0.25">
      <c r="A28" s="37" t="s">
        <v>474</v>
      </c>
      <c r="B28" s="84" t="s">
        <v>111</v>
      </c>
      <c r="C28" s="1" t="s">
        <v>18</v>
      </c>
      <c r="D28" s="56">
        <f t="shared" si="4"/>
        <v>126.01</v>
      </c>
      <c r="E28" s="56"/>
      <c r="F28" s="57"/>
      <c r="G28" s="80">
        <v>126.01</v>
      </c>
      <c r="H28" s="57"/>
      <c r="I28" s="56">
        <f t="shared" ref="I28:I55" si="6">J28+K28+L28+M28</f>
        <v>126.01</v>
      </c>
      <c r="J28" s="57"/>
      <c r="K28" s="57"/>
      <c r="L28" s="56">
        <v>126.01</v>
      </c>
      <c r="M28" s="57"/>
      <c r="N28" s="56">
        <f t="shared" si="5"/>
        <v>126.01</v>
      </c>
      <c r="O28" s="57"/>
      <c r="P28" s="57"/>
      <c r="Q28" s="56">
        <v>126.01</v>
      </c>
      <c r="R28" s="57"/>
      <c r="S28" s="57">
        <f t="shared" ref="S28:S39" si="7">N28/D28*100</f>
        <v>100</v>
      </c>
    </row>
    <row r="29" spans="1:19" ht="48" customHeight="1" x14ac:dyDescent="0.25">
      <c r="A29" s="37" t="s">
        <v>475</v>
      </c>
      <c r="B29" s="1" t="s">
        <v>112</v>
      </c>
      <c r="C29" s="1" t="s">
        <v>18</v>
      </c>
      <c r="D29" s="56">
        <f t="shared" si="4"/>
        <v>378.66</v>
      </c>
      <c r="E29" s="56"/>
      <c r="F29" s="57"/>
      <c r="G29" s="56">
        <v>378.66</v>
      </c>
      <c r="H29" s="57"/>
      <c r="I29" s="56">
        <f t="shared" si="6"/>
        <v>378.66</v>
      </c>
      <c r="J29" s="57"/>
      <c r="K29" s="57"/>
      <c r="L29" s="56">
        <v>378.66</v>
      </c>
      <c r="M29" s="57"/>
      <c r="N29" s="56">
        <f t="shared" si="5"/>
        <v>378.66</v>
      </c>
      <c r="O29" s="57"/>
      <c r="P29" s="57"/>
      <c r="Q29" s="56">
        <v>378.66</v>
      </c>
      <c r="R29" s="57"/>
      <c r="S29" s="88">
        <f t="shared" si="7"/>
        <v>100</v>
      </c>
    </row>
    <row r="30" spans="1:19" ht="48" customHeight="1" x14ac:dyDescent="0.25">
      <c r="A30" s="37" t="s">
        <v>476</v>
      </c>
      <c r="B30" s="1" t="s">
        <v>113</v>
      </c>
      <c r="C30" s="1" t="s">
        <v>18</v>
      </c>
      <c r="D30" s="56">
        <f t="shared" si="4"/>
        <v>292.77999999999997</v>
      </c>
      <c r="E30" s="56"/>
      <c r="F30" s="57"/>
      <c r="G30" s="56">
        <v>292.77999999999997</v>
      </c>
      <c r="H30" s="57"/>
      <c r="I30" s="56">
        <f t="shared" si="6"/>
        <v>292.77999999999997</v>
      </c>
      <c r="J30" s="57"/>
      <c r="K30" s="57"/>
      <c r="L30" s="56">
        <v>292.77999999999997</v>
      </c>
      <c r="M30" s="57"/>
      <c r="N30" s="56">
        <f t="shared" si="5"/>
        <v>243.88</v>
      </c>
      <c r="O30" s="57"/>
      <c r="P30" s="57"/>
      <c r="Q30" s="56">
        <v>243.88</v>
      </c>
      <c r="R30" s="57"/>
      <c r="S30" s="57">
        <f t="shared" si="7"/>
        <v>83.298039483571287</v>
      </c>
    </row>
    <row r="31" spans="1:19" ht="43.5" customHeight="1" x14ac:dyDescent="0.25">
      <c r="A31" s="37" t="s">
        <v>477</v>
      </c>
      <c r="B31" s="1" t="s">
        <v>114</v>
      </c>
      <c r="C31" s="1" t="s">
        <v>18</v>
      </c>
      <c r="D31" s="56">
        <f t="shared" si="4"/>
        <v>947</v>
      </c>
      <c r="E31" s="56"/>
      <c r="F31" s="57"/>
      <c r="G31" s="56">
        <v>947</v>
      </c>
      <c r="H31" s="57"/>
      <c r="I31" s="56">
        <f t="shared" si="6"/>
        <v>947</v>
      </c>
      <c r="J31" s="57"/>
      <c r="K31" s="57"/>
      <c r="L31" s="56">
        <v>947</v>
      </c>
      <c r="M31" s="57"/>
      <c r="N31" s="56">
        <f t="shared" si="5"/>
        <v>947</v>
      </c>
      <c r="O31" s="57"/>
      <c r="P31" s="57"/>
      <c r="Q31" s="56">
        <v>947</v>
      </c>
      <c r="R31" s="57"/>
      <c r="S31" s="57">
        <f t="shared" si="7"/>
        <v>100</v>
      </c>
    </row>
    <row r="32" spans="1:19" ht="43.5" customHeight="1" x14ac:dyDescent="0.25">
      <c r="A32" s="37" t="s">
        <v>478</v>
      </c>
      <c r="B32" s="1" t="s">
        <v>115</v>
      </c>
      <c r="C32" s="1" t="s">
        <v>18</v>
      </c>
      <c r="D32" s="56">
        <f t="shared" si="4"/>
        <v>1176</v>
      </c>
      <c r="E32" s="56"/>
      <c r="F32" s="57"/>
      <c r="G32" s="56">
        <v>1176</v>
      </c>
      <c r="H32" s="57"/>
      <c r="I32" s="56">
        <f t="shared" si="6"/>
        <v>1176</v>
      </c>
      <c r="J32" s="57"/>
      <c r="K32" s="57"/>
      <c r="L32" s="56">
        <v>1176</v>
      </c>
      <c r="M32" s="57"/>
      <c r="N32" s="56">
        <f t="shared" si="5"/>
        <v>1174</v>
      </c>
      <c r="O32" s="57"/>
      <c r="P32" s="57"/>
      <c r="Q32" s="56">
        <v>1174</v>
      </c>
      <c r="R32" s="57"/>
      <c r="S32" s="57">
        <f t="shared" si="7"/>
        <v>99.829931972789126</v>
      </c>
    </row>
    <row r="33" spans="1:19" ht="43.5" customHeight="1" x14ac:dyDescent="0.25">
      <c r="A33" s="37" t="s">
        <v>479</v>
      </c>
      <c r="B33" s="84" t="s">
        <v>116</v>
      </c>
      <c r="C33" s="1" t="s">
        <v>18</v>
      </c>
      <c r="D33" s="56">
        <f t="shared" si="4"/>
        <v>348</v>
      </c>
      <c r="E33" s="56"/>
      <c r="F33" s="57"/>
      <c r="G33" s="56">
        <v>348</v>
      </c>
      <c r="H33" s="57"/>
      <c r="I33" s="56">
        <f t="shared" si="6"/>
        <v>348</v>
      </c>
      <c r="J33" s="57"/>
      <c r="K33" s="57"/>
      <c r="L33" s="56">
        <v>348</v>
      </c>
      <c r="M33" s="57"/>
      <c r="N33" s="56">
        <f t="shared" si="5"/>
        <v>264</v>
      </c>
      <c r="O33" s="57"/>
      <c r="P33" s="57"/>
      <c r="Q33" s="56">
        <v>264</v>
      </c>
      <c r="R33" s="57"/>
      <c r="S33" s="57">
        <f t="shared" si="7"/>
        <v>75.862068965517238</v>
      </c>
    </row>
    <row r="34" spans="1:19" ht="43.5" customHeight="1" x14ac:dyDescent="0.25">
      <c r="A34" s="37" t="s">
        <v>480</v>
      </c>
      <c r="B34" s="84" t="s">
        <v>117</v>
      </c>
      <c r="C34" s="1" t="s">
        <v>18</v>
      </c>
      <c r="D34" s="56">
        <f t="shared" si="4"/>
        <v>88.2</v>
      </c>
      <c r="E34" s="56"/>
      <c r="F34" s="57"/>
      <c r="G34" s="56">
        <v>88.2</v>
      </c>
      <c r="H34" s="57"/>
      <c r="I34" s="56">
        <f t="shared" si="6"/>
        <v>88.2</v>
      </c>
      <c r="J34" s="57"/>
      <c r="K34" s="57"/>
      <c r="L34" s="56">
        <v>88.2</v>
      </c>
      <c r="M34" s="57"/>
      <c r="N34" s="56">
        <f t="shared" si="5"/>
        <v>84</v>
      </c>
      <c r="O34" s="57"/>
      <c r="P34" s="57"/>
      <c r="Q34" s="56">
        <v>84</v>
      </c>
      <c r="R34" s="57"/>
      <c r="S34" s="57">
        <f t="shared" si="7"/>
        <v>95.238095238095227</v>
      </c>
    </row>
    <row r="35" spans="1:19" ht="62.25" customHeight="1" x14ac:dyDescent="0.25">
      <c r="A35" s="37" t="s">
        <v>481</v>
      </c>
      <c r="B35" s="84" t="s">
        <v>118</v>
      </c>
      <c r="C35" s="1" t="s">
        <v>18</v>
      </c>
      <c r="D35" s="56">
        <f t="shared" si="4"/>
        <v>455</v>
      </c>
      <c r="E35" s="56"/>
      <c r="F35" s="57"/>
      <c r="G35" s="56">
        <v>455</v>
      </c>
      <c r="H35" s="57"/>
      <c r="I35" s="56">
        <f t="shared" si="6"/>
        <v>455</v>
      </c>
      <c r="J35" s="57"/>
      <c r="K35" s="57"/>
      <c r="L35" s="56">
        <v>455</v>
      </c>
      <c r="M35" s="57"/>
      <c r="N35" s="56">
        <f t="shared" si="5"/>
        <v>450</v>
      </c>
      <c r="O35" s="57"/>
      <c r="P35" s="57"/>
      <c r="Q35" s="56">
        <v>450</v>
      </c>
      <c r="R35" s="57"/>
      <c r="S35" s="57">
        <f t="shared" si="7"/>
        <v>98.901098901098905</v>
      </c>
    </row>
    <row r="36" spans="1:19" ht="42.75" customHeight="1" x14ac:dyDescent="0.25">
      <c r="A36" s="37" t="s">
        <v>482</v>
      </c>
      <c r="B36" s="84" t="s">
        <v>119</v>
      </c>
      <c r="C36" s="1" t="s">
        <v>18</v>
      </c>
      <c r="D36" s="56">
        <f t="shared" si="4"/>
        <v>493</v>
      </c>
      <c r="E36" s="56"/>
      <c r="F36" s="57"/>
      <c r="G36" s="56">
        <v>493</v>
      </c>
      <c r="H36" s="57"/>
      <c r="I36" s="56">
        <f t="shared" si="6"/>
        <v>493</v>
      </c>
      <c r="J36" s="57"/>
      <c r="K36" s="57"/>
      <c r="L36" s="56">
        <v>493</v>
      </c>
      <c r="M36" s="57"/>
      <c r="N36" s="56">
        <f t="shared" si="5"/>
        <v>435.2</v>
      </c>
      <c r="O36" s="57"/>
      <c r="P36" s="57"/>
      <c r="Q36" s="56">
        <v>435.2</v>
      </c>
      <c r="R36" s="57"/>
      <c r="S36" s="57">
        <f t="shared" si="7"/>
        <v>88.275862068965523</v>
      </c>
    </row>
    <row r="37" spans="1:19" ht="42.75" customHeight="1" x14ac:dyDescent="0.25">
      <c r="A37" s="37" t="s">
        <v>483</v>
      </c>
      <c r="B37" s="1" t="s">
        <v>120</v>
      </c>
      <c r="C37" s="1" t="s">
        <v>18</v>
      </c>
      <c r="D37" s="56">
        <f t="shared" si="4"/>
        <v>82</v>
      </c>
      <c r="E37" s="56"/>
      <c r="F37" s="57"/>
      <c r="G37" s="56">
        <v>82</v>
      </c>
      <c r="H37" s="57"/>
      <c r="I37" s="56">
        <f t="shared" si="6"/>
        <v>82</v>
      </c>
      <c r="J37" s="57"/>
      <c r="K37" s="57"/>
      <c r="L37" s="56">
        <v>82</v>
      </c>
      <c r="M37" s="57"/>
      <c r="N37" s="56">
        <f t="shared" si="5"/>
        <v>82</v>
      </c>
      <c r="O37" s="57"/>
      <c r="P37" s="57"/>
      <c r="Q37" s="56">
        <v>82</v>
      </c>
      <c r="R37" s="57"/>
      <c r="S37" s="57">
        <f t="shared" si="7"/>
        <v>100</v>
      </c>
    </row>
    <row r="38" spans="1:19" ht="42.75" customHeight="1" x14ac:dyDescent="0.25">
      <c r="A38" s="37" t="s">
        <v>484</v>
      </c>
      <c r="B38" s="1" t="s">
        <v>121</v>
      </c>
      <c r="C38" s="1" t="s">
        <v>18</v>
      </c>
      <c r="D38" s="56">
        <f t="shared" si="4"/>
        <v>9.9</v>
      </c>
      <c r="E38" s="56"/>
      <c r="F38" s="57"/>
      <c r="G38" s="56">
        <v>9.9</v>
      </c>
      <c r="H38" s="57"/>
      <c r="I38" s="56">
        <f t="shared" si="6"/>
        <v>9.9</v>
      </c>
      <c r="J38" s="57"/>
      <c r="K38" s="57"/>
      <c r="L38" s="56">
        <v>9.9</v>
      </c>
      <c r="M38" s="57"/>
      <c r="N38" s="56">
        <f t="shared" si="5"/>
        <v>8.9</v>
      </c>
      <c r="O38" s="57"/>
      <c r="P38" s="57"/>
      <c r="Q38" s="56">
        <v>8.9</v>
      </c>
      <c r="R38" s="57"/>
      <c r="S38" s="57">
        <f t="shared" si="7"/>
        <v>89.898989898989896</v>
      </c>
    </row>
    <row r="39" spans="1:19" ht="35.25" customHeight="1" x14ac:dyDescent="0.25">
      <c r="A39" s="43" t="s">
        <v>36</v>
      </c>
      <c r="B39" s="33" t="s">
        <v>469</v>
      </c>
      <c r="C39" s="33" t="s">
        <v>18</v>
      </c>
      <c r="D39" s="61">
        <f>E39+F39+G39+H39</f>
        <v>18087.5</v>
      </c>
      <c r="E39" s="61"/>
      <c r="F39" s="63"/>
      <c r="G39" s="61">
        <f>G40+G41+G42+G43+G44+G45+G46+G47+G48+G49+G50+G51+G52+G53+G54+G55</f>
        <v>18087.5</v>
      </c>
      <c r="H39" s="62"/>
      <c r="I39" s="61">
        <f t="shared" si="6"/>
        <v>18072.467000000001</v>
      </c>
      <c r="J39" s="62"/>
      <c r="K39" s="62"/>
      <c r="L39" s="61">
        <f>L40+L41+L42+L43+L44+L45+L46+L47+L48+L49+L50+L51+L52+L53+L54+L55</f>
        <v>18072.467000000001</v>
      </c>
      <c r="M39" s="62"/>
      <c r="N39" s="61">
        <f t="shared" si="5"/>
        <v>17950.793000000001</v>
      </c>
      <c r="O39" s="62"/>
      <c r="P39" s="62"/>
      <c r="Q39" s="61">
        <f>Q40+Q41+Q42+Q43+Q44+Q45+Q46+Q47+Q48+Q49+Q50+Q51+Q52+Q53+Q54+Q55</f>
        <v>17950.793000000001</v>
      </c>
      <c r="R39" s="62"/>
      <c r="S39" s="62">
        <f t="shared" si="7"/>
        <v>99.244190739460961</v>
      </c>
    </row>
    <row r="40" spans="1:19" ht="46.5" customHeight="1" x14ac:dyDescent="0.25">
      <c r="A40" s="44" t="s">
        <v>135</v>
      </c>
      <c r="B40" s="1" t="s">
        <v>122</v>
      </c>
      <c r="C40" s="1" t="s">
        <v>18</v>
      </c>
      <c r="D40" s="56">
        <f t="shared" si="4"/>
        <v>126.53</v>
      </c>
      <c r="E40" s="56"/>
      <c r="F40" s="64"/>
      <c r="G40" s="80">
        <v>126.53</v>
      </c>
      <c r="H40" s="57"/>
      <c r="I40" s="56">
        <f t="shared" si="6"/>
        <v>126.53100000000001</v>
      </c>
      <c r="J40" s="57"/>
      <c r="K40" s="57"/>
      <c r="L40" s="56">
        <v>126.53100000000001</v>
      </c>
      <c r="M40" s="57"/>
      <c r="N40" s="56">
        <f t="shared" si="5"/>
        <v>102.48</v>
      </c>
      <c r="O40" s="57"/>
      <c r="P40" s="57"/>
      <c r="Q40" s="56">
        <v>102.48</v>
      </c>
      <c r="R40" s="57"/>
      <c r="S40" s="57">
        <f>N40/D40*100</f>
        <v>80.992649964435316</v>
      </c>
    </row>
    <row r="41" spans="1:19" ht="55.5" customHeight="1" x14ac:dyDescent="0.25">
      <c r="A41" s="44" t="s">
        <v>136</v>
      </c>
      <c r="B41" s="1" t="s">
        <v>595</v>
      </c>
      <c r="C41" s="1" t="s">
        <v>18</v>
      </c>
      <c r="D41" s="56">
        <f t="shared" si="4"/>
        <v>626.45000000000005</v>
      </c>
      <c r="E41" s="56"/>
      <c r="F41" s="64"/>
      <c r="G41" s="80">
        <v>626.45000000000005</v>
      </c>
      <c r="H41" s="57"/>
      <c r="I41" s="56">
        <f t="shared" si="6"/>
        <v>626.45299999999997</v>
      </c>
      <c r="J41" s="57"/>
      <c r="K41" s="57"/>
      <c r="L41" s="80">
        <v>626.45299999999997</v>
      </c>
      <c r="M41" s="57"/>
      <c r="N41" s="56">
        <f t="shared" si="5"/>
        <v>612.09</v>
      </c>
      <c r="O41" s="57"/>
      <c r="P41" s="57"/>
      <c r="Q41" s="56">
        <v>612.09</v>
      </c>
      <c r="R41" s="57"/>
      <c r="S41" s="57">
        <f t="shared" ref="S41:S55" si="8">N41/D41*100</f>
        <v>97.707718094021871</v>
      </c>
    </row>
    <row r="42" spans="1:19" ht="45" customHeight="1" x14ac:dyDescent="0.25">
      <c r="A42" s="44" t="s">
        <v>668</v>
      </c>
      <c r="B42" s="1" t="s">
        <v>123</v>
      </c>
      <c r="C42" s="1" t="s">
        <v>18</v>
      </c>
      <c r="D42" s="56">
        <f t="shared" si="4"/>
        <v>799.59</v>
      </c>
      <c r="E42" s="56"/>
      <c r="F42" s="64"/>
      <c r="G42" s="80">
        <v>799.59</v>
      </c>
      <c r="H42" s="57"/>
      <c r="I42" s="56">
        <f t="shared" si="6"/>
        <v>799.59299999999996</v>
      </c>
      <c r="J42" s="57"/>
      <c r="K42" s="57"/>
      <c r="L42" s="56">
        <v>799.59299999999996</v>
      </c>
      <c r="M42" s="57"/>
      <c r="N42" s="56">
        <f t="shared" si="5"/>
        <v>799.59299999999996</v>
      </c>
      <c r="O42" s="57"/>
      <c r="P42" s="57"/>
      <c r="Q42" s="56">
        <v>799.59299999999996</v>
      </c>
      <c r="R42" s="57"/>
      <c r="S42" s="57">
        <f t="shared" si="8"/>
        <v>100.00037519228604</v>
      </c>
    </row>
    <row r="43" spans="1:19" ht="45" customHeight="1" x14ac:dyDescent="0.25">
      <c r="A43" s="44" t="s">
        <v>137</v>
      </c>
      <c r="B43" s="1" t="s">
        <v>124</v>
      </c>
      <c r="C43" s="1" t="s">
        <v>18</v>
      </c>
      <c r="D43" s="56">
        <f t="shared" si="4"/>
        <v>18</v>
      </c>
      <c r="E43" s="56"/>
      <c r="F43" s="64"/>
      <c r="G43" s="80">
        <v>18</v>
      </c>
      <c r="H43" s="57"/>
      <c r="I43" s="56">
        <f t="shared" si="6"/>
        <v>18</v>
      </c>
      <c r="J43" s="57"/>
      <c r="K43" s="57"/>
      <c r="L43" s="56">
        <v>18</v>
      </c>
      <c r="M43" s="57"/>
      <c r="N43" s="56">
        <f t="shared" si="5"/>
        <v>18</v>
      </c>
      <c r="O43" s="57"/>
      <c r="P43" s="57"/>
      <c r="Q43" s="56">
        <v>18</v>
      </c>
      <c r="R43" s="57"/>
      <c r="S43" s="57">
        <f t="shared" si="8"/>
        <v>100</v>
      </c>
    </row>
    <row r="44" spans="1:19" ht="48.75" customHeight="1" x14ac:dyDescent="0.25">
      <c r="A44" s="44" t="s">
        <v>138</v>
      </c>
      <c r="B44" s="1" t="s">
        <v>125</v>
      </c>
      <c r="C44" s="1" t="s">
        <v>18</v>
      </c>
      <c r="D44" s="56">
        <f t="shared" si="4"/>
        <v>246</v>
      </c>
      <c r="E44" s="56"/>
      <c r="F44" s="64"/>
      <c r="G44" s="56">
        <v>246</v>
      </c>
      <c r="H44" s="57"/>
      <c r="I44" s="56">
        <f t="shared" si="6"/>
        <v>246</v>
      </c>
      <c r="J44" s="57"/>
      <c r="K44" s="57"/>
      <c r="L44" s="56">
        <v>246</v>
      </c>
      <c r="M44" s="57"/>
      <c r="N44" s="56">
        <f t="shared" si="5"/>
        <v>243</v>
      </c>
      <c r="O44" s="57"/>
      <c r="P44" s="57"/>
      <c r="Q44" s="56">
        <v>243</v>
      </c>
      <c r="R44" s="57"/>
      <c r="S44" s="57">
        <f t="shared" si="8"/>
        <v>98.780487804878049</v>
      </c>
    </row>
    <row r="45" spans="1:19" ht="48.75" customHeight="1" x14ac:dyDescent="0.25">
      <c r="A45" s="44" t="s">
        <v>139</v>
      </c>
      <c r="B45" s="1" t="s">
        <v>464</v>
      </c>
      <c r="C45" s="1" t="s">
        <v>18</v>
      </c>
      <c r="D45" s="56">
        <f t="shared" si="4"/>
        <v>360</v>
      </c>
      <c r="E45" s="56"/>
      <c r="F45" s="64"/>
      <c r="G45" s="56">
        <v>360</v>
      </c>
      <c r="H45" s="57"/>
      <c r="I45" s="56">
        <f t="shared" si="6"/>
        <v>360</v>
      </c>
      <c r="J45" s="57"/>
      <c r="K45" s="57"/>
      <c r="L45" s="56">
        <v>360</v>
      </c>
      <c r="M45" s="57"/>
      <c r="N45" s="56">
        <f t="shared" si="5"/>
        <v>360</v>
      </c>
      <c r="O45" s="57"/>
      <c r="P45" s="57"/>
      <c r="Q45" s="56">
        <v>360</v>
      </c>
      <c r="R45" s="57"/>
      <c r="S45" s="57">
        <f t="shared" si="8"/>
        <v>100</v>
      </c>
    </row>
    <row r="46" spans="1:19" ht="48.75" customHeight="1" x14ac:dyDescent="0.25">
      <c r="A46" s="44" t="s">
        <v>140</v>
      </c>
      <c r="B46" s="1" t="s">
        <v>586</v>
      </c>
      <c r="C46" s="1" t="s">
        <v>18</v>
      </c>
      <c r="D46" s="56">
        <f t="shared" si="4"/>
        <v>80</v>
      </c>
      <c r="E46" s="56"/>
      <c r="F46" s="64"/>
      <c r="G46" s="56">
        <v>80</v>
      </c>
      <c r="H46" s="57"/>
      <c r="I46" s="56">
        <f t="shared" si="6"/>
        <v>80</v>
      </c>
      <c r="J46" s="57"/>
      <c r="K46" s="57"/>
      <c r="L46" s="56">
        <v>80</v>
      </c>
      <c r="M46" s="57"/>
      <c r="N46" s="56">
        <f t="shared" si="5"/>
        <v>60</v>
      </c>
      <c r="O46" s="57"/>
      <c r="P46" s="57"/>
      <c r="Q46" s="56">
        <v>60</v>
      </c>
      <c r="R46" s="57"/>
      <c r="S46" s="57">
        <f t="shared" si="8"/>
        <v>75</v>
      </c>
    </row>
    <row r="47" spans="1:19" ht="48.75" customHeight="1" x14ac:dyDescent="0.25">
      <c r="A47" s="44" t="s">
        <v>141</v>
      </c>
      <c r="B47" s="1" t="s">
        <v>126</v>
      </c>
      <c r="C47" s="1" t="s">
        <v>18</v>
      </c>
      <c r="D47" s="56">
        <f t="shared" si="4"/>
        <v>191.24</v>
      </c>
      <c r="E47" s="56"/>
      <c r="F47" s="64"/>
      <c r="G47" s="56">
        <v>191.24</v>
      </c>
      <c r="H47" s="57"/>
      <c r="I47" s="56">
        <f t="shared" si="6"/>
        <v>191.24</v>
      </c>
      <c r="J47" s="57"/>
      <c r="K47" s="57"/>
      <c r="L47" s="56">
        <v>191.24</v>
      </c>
      <c r="M47" s="57"/>
      <c r="N47" s="56">
        <f t="shared" si="5"/>
        <v>191.24</v>
      </c>
      <c r="O47" s="57"/>
      <c r="P47" s="57"/>
      <c r="Q47" s="56">
        <v>191.24</v>
      </c>
      <c r="R47" s="57"/>
      <c r="S47" s="57">
        <f t="shared" si="8"/>
        <v>100</v>
      </c>
    </row>
    <row r="48" spans="1:19" ht="75.75" customHeight="1" x14ac:dyDescent="0.25">
      <c r="A48" s="44" t="s">
        <v>142</v>
      </c>
      <c r="B48" s="1" t="s">
        <v>127</v>
      </c>
      <c r="C48" s="1" t="s">
        <v>18</v>
      </c>
      <c r="D48" s="56">
        <f t="shared" si="4"/>
        <v>1022.7</v>
      </c>
      <c r="E48" s="56"/>
      <c r="F48" s="64"/>
      <c r="G48" s="56">
        <v>1022.7</v>
      </c>
      <c r="H48" s="57"/>
      <c r="I48" s="56">
        <f t="shared" si="6"/>
        <v>1007.68</v>
      </c>
      <c r="J48" s="57"/>
      <c r="K48" s="57"/>
      <c r="L48" s="56">
        <v>1007.68</v>
      </c>
      <c r="M48" s="57"/>
      <c r="N48" s="56">
        <f t="shared" si="5"/>
        <v>1007.68</v>
      </c>
      <c r="O48" s="57"/>
      <c r="P48" s="57"/>
      <c r="Q48" s="56">
        <v>1007.68</v>
      </c>
      <c r="R48" s="57"/>
      <c r="S48" s="57">
        <f t="shared" si="8"/>
        <v>98.531338613474134</v>
      </c>
    </row>
    <row r="49" spans="1:20" ht="36.75" customHeight="1" x14ac:dyDescent="0.25">
      <c r="A49" s="44" t="s">
        <v>143</v>
      </c>
      <c r="B49" s="1" t="s">
        <v>128</v>
      </c>
      <c r="C49" s="1" t="s">
        <v>18</v>
      </c>
      <c r="D49" s="56">
        <f t="shared" si="4"/>
        <v>2.5</v>
      </c>
      <c r="E49" s="56"/>
      <c r="F49" s="64"/>
      <c r="G49" s="56">
        <v>2.5</v>
      </c>
      <c r="H49" s="57"/>
      <c r="I49" s="56">
        <f t="shared" si="6"/>
        <v>2.5</v>
      </c>
      <c r="J49" s="57"/>
      <c r="K49" s="57"/>
      <c r="L49" s="56">
        <v>2.5</v>
      </c>
      <c r="M49" s="57"/>
      <c r="N49" s="56">
        <f t="shared" si="5"/>
        <v>2.5</v>
      </c>
      <c r="O49" s="57"/>
      <c r="P49" s="57"/>
      <c r="Q49" s="56">
        <v>2.5</v>
      </c>
      <c r="R49" s="57"/>
      <c r="S49" s="57">
        <f t="shared" si="8"/>
        <v>100</v>
      </c>
    </row>
    <row r="50" spans="1:20" ht="96" customHeight="1" x14ac:dyDescent="0.25">
      <c r="A50" s="44" t="s">
        <v>144</v>
      </c>
      <c r="B50" s="1" t="s">
        <v>129</v>
      </c>
      <c r="C50" s="1" t="s">
        <v>18</v>
      </c>
      <c r="D50" s="56">
        <f t="shared" si="4"/>
        <v>96</v>
      </c>
      <c r="E50" s="56"/>
      <c r="F50" s="64"/>
      <c r="G50" s="56">
        <v>96</v>
      </c>
      <c r="H50" s="57"/>
      <c r="I50" s="56">
        <f t="shared" si="6"/>
        <v>96</v>
      </c>
      <c r="J50" s="57"/>
      <c r="K50" s="57"/>
      <c r="L50" s="56">
        <v>96</v>
      </c>
      <c r="M50" s="57"/>
      <c r="N50" s="56">
        <f t="shared" si="5"/>
        <v>96</v>
      </c>
      <c r="O50" s="57"/>
      <c r="P50" s="57"/>
      <c r="Q50" s="56">
        <v>96</v>
      </c>
      <c r="R50" s="57"/>
      <c r="S50" s="57">
        <f t="shared" si="8"/>
        <v>100</v>
      </c>
    </row>
    <row r="51" spans="1:20" ht="72.75" customHeight="1" x14ac:dyDescent="0.25">
      <c r="A51" s="44" t="s">
        <v>669</v>
      </c>
      <c r="B51" s="1" t="s">
        <v>130</v>
      </c>
      <c r="C51" s="1" t="s">
        <v>18</v>
      </c>
      <c r="D51" s="56">
        <f t="shared" si="4"/>
        <v>2432.34</v>
      </c>
      <c r="E51" s="56"/>
      <c r="F51" s="64"/>
      <c r="G51" s="56">
        <v>2432.34</v>
      </c>
      <c r="H51" s="57"/>
      <c r="I51" s="56">
        <f t="shared" si="6"/>
        <v>2432.34</v>
      </c>
      <c r="J51" s="57"/>
      <c r="K51" s="57"/>
      <c r="L51" s="56">
        <v>2432.34</v>
      </c>
      <c r="M51" s="57"/>
      <c r="N51" s="56">
        <f t="shared" si="5"/>
        <v>2432.34</v>
      </c>
      <c r="O51" s="57"/>
      <c r="P51" s="57"/>
      <c r="Q51" s="56">
        <v>2432.34</v>
      </c>
      <c r="R51" s="57"/>
      <c r="S51" s="57">
        <f t="shared" si="8"/>
        <v>100</v>
      </c>
    </row>
    <row r="52" spans="1:20" ht="42" customHeight="1" x14ac:dyDescent="0.25">
      <c r="A52" s="44" t="s">
        <v>145</v>
      </c>
      <c r="B52" s="1" t="s">
        <v>131</v>
      </c>
      <c r="C52" s="1" t="s">
        <v>18</v>
      </c>
      <c r="D52" s="56">
        <f t="shared" si="4"/>
        <v>3700</v>
      </c>
      <c r="E52" s="56"/>
      <c r="F52" s="64"/>
      <c r="G52" s="56">
        <v>3700</v>
      </c>
      <c r="H52" s="57"/>
      <c r="I52" s="56">
        <f t="shared" si="6"/>
        <v>3700</v>
      </c>
      <c r="J52" s="57"/>
      <c r="K52" s="57"/>
      <c r="L52" s="56">
        <v>3700</v>
      </c>
      <c r="M52" s="57"/>
      <c r="N52" s="56">
        <f t="shared" si="5"/>
        <v>3700</v>
      </c>
      <c r="O52" s="57"/>
      <c r="P52" s="57"/>
      <c r="Q52" s="56">
        <v>3700</v>
      </c>
      <c r="R52" s="57"/>
      <c r="S52" s="57">
        <f t="shared" si="8"/>
        <v>100</v>
      </c>
    </row>
    <row r="53" spans="1:20" ht="55.5" customHeight="1" x14ac:dyDescent="0.25">
      <c r="A53" s="44" t="s">
        <v>146</v>
      </c>
      <c r="B53" s="1" t="s">
        <v>132</v>
      </c>
      <c r="C53" s="1" t="s">
        <v>18</v>
      </c>
      <c r="D53" s="56">
        <f t="shared" si="4"/>
        <v>125</v>
      </c>
      <c r="E53" s="56"/>
      <c r="F53" s="64"/>
      <c r="G53" s="56">
        <v>125</v>
      </c>
      <c r="H53" s="57"/>
      <c r="I53" s="56">
        <f t="shared" si="6"/>
        <v>125</v>
      </c>
      <c r="J53" s="57"/>
      <c r="K53" s="57"/>
      <c r="L53" s="56">
        <v>125</v>
      </c>
      <c r="M53" s="57"/>
      <c r="N53" s="56">
        <f t="shared" si="5"/>
        <v>64.739999999999995</v>
      </c>
      <c r="O53" s="57"/>
      <c r="P53" s="57"/>
      <c r="Q53" s="56">
        <v>64.739999999999995</v>
      </c>
      <c r="R53" s="57"/>
      <c r="S53" s="57">
        <f t="shared" si="8"/>
        <v>51.791999999999994</v>
      </c>
    </row>
    <row r="54" spans="1:20" ht="69.75" customHeight="1" x14ac:dyDescent="0.25">
      <c r="A54" s="44" t="s">
        <v>147</v>
      </c>
      <c r="B54" s="1" t="s">
        <v>133</v>
      </c>
      <c r="C54" s="1" t="s">
        <v>18</v>
      </c>
      <c r="D54" s="56">
        <f t="shared" si="4"/>
        <v>2310.8000000000002</v>
      </c>
      <c r="E54" s="56"/>
      <c r="F54" s="64"/>
      <c r="G54" s="56">
        <v>2310.8000000000002</v>
      </c>
      <c r="H54" s="57"/>
      <c r="I54" s="56">
        <f t="shared" si="6"/>
        <v>2310.7800000000002</v>
      </c>
      <c r="J54" s="57"/>
      <c r="K54" s="57"/>
      <c r="L54" s="56">
        <v>2310.7800000000002</v>
      </c>
      <c r="M54" s="57"/>
      <c r="N54" s="56">
        <f t="shared" si="5"/>
        <v>2310.7800000000002</v>
      </c>
      <c r="O54" s="57"/>
      <c r="P54" s="57"/>
      <c r="Q54" s="56">
        <v>2310.7800000000002</v>
      </c>
      <c r="R54" s="57"/>
      <c r="S54" s="57">
        <f t="shared" si="8"/>
        <v>99.999134498874852</v>
      </c>
    </row>
    <row r="55" spans="1:20" ht="44.25" customHeight="1" x14ac:dyDescent="0.25">
      <c r="A55" s="44" t="s">
        <v>148</v>
      </c>
      <c r="B55" s="1" t="s">
        <v>134</v>
      </c>
      <c r="C55" s="84" t="s">
        <v>18</v>
      </c>
      <c r="D55" s="56">
        <f t="shared" si="4"/>
        <v>5950.35</v>
      </c>
      <c r="E55" s="56"/>
      <c r="F55" s="64"/>
      <c r="G55" s="56">
        <v>5950.35</v>
      </c>
      <c r="H55" s="57"/>
      <c r="I55" s="56">
        <f t="shared" si="6"/>
        <v>5950.35</v>
      </c>
      <c r="J55" s="57"/>
      <c r="K55" s="57"/>
      <c r="L55" s="56">
        <v>5950.35</v>
      </c>
      <c r="M55" s="57"/>
      <c r="N55" s="56">
        <f t="shared" si="5"/>
        <v>5950.35</v>
      </c>
      <c r="O55" s="57"/>
      <c r="P55" s="57"/>
      <c r="Q55" s="56">
        <v>5950.35</v>
      </c>
      <c r="R55" s="57"/>
      <c r="S55" s="57">
        <f t="shared" si="8"/>
        <v>100</v>
      </c>
    </row>
    <row r="56" spans="1:20" ht="96" customHeight="1" x14ac:dyDescent="0.25">
      <c r="A56" s="11">
        <v>3</v>
      </c>
      <c r="B56" s="14" t="s">
        <v>37</v>
      </c>
      <c r="C56" s="15" t="s">
        <v>164</v>
      </c>
      <c r="D56" s="54">
        <f>E56+F56+G56+H56</f>
        <v>40104.92</v>
      </c>
      <c r="E56" s="54"/>
      <c r="F56" s="65"/>
      <c r="G56" s="54">
        <f>G57+G85+G88</f>
        <v>40104.92</v>
      </c>
      <c r="H56" s="54"/>
      <c r="I56" s="54">
        <f>J56+K56+L56+M56</f>
        <v>39147.82</v>
      </c>
      <c r="J56" s="55"/>
      <c r="K56" s="55"/>
      <c r="L56" s="54">
        <f>L57+L85+L88</f>
        <v>39147.82</v>
      </c>
      <c r="M56" s="54"/>
      <c r="N56" s="54">
        <f>O56+P56+Q56+R56</f>
        <v>39147.82</v>
      </c>
      <c r="O56" s="55"/>
      <c r="P56" s="55"/>
      <c r="Q56" s="54">
        <f>Q57+Q85+Q88</f>
        <v>39147.82</v>
      </c>
      <c r="R56" s="54"/>
      <c r="S56" s="55">
        <f>N56/D56*100</f>
        <v>97.613509763889311</v>
      </c>
    </row>
    <row r="57" spans="1:20" ht="43.5" customHeight="1" x14ac:dyDescent="0.25">
      <c r="A57" s="36" t="s">
        <v>12</v>
      </c>
      <c r="B57" s="31" t="s">
        <v>39</v>
      </c>
      <c r="C57" s="33" t="s">
        <v>169</v>
      </c>
      <c r="D57" s="61">
        <f>E57+F57+G57+H57</f>
        <v>7282.3899999999994</v>
      </c>
      <c r="E57" s="61"/>
      <c r="F57" s="62"/>
      <c r="G57" s="61">
        <f>G58+G65+G69+G66+G75+G79</f>
        <v>7282.3899999999994</v>
      </c>
      <c r="H57" s="62"/>
      <c r="I57" s="61">
        <f>J57+K57+L57+M57</f>
        <v>7028.13</v>
      </c>
      <c r="J57" s="62"/>
      <c r="K57" s="62"/>
      <c r="L57" s="61">
        <f>L58+L65+L69+L66+L75+L79</f>
        <v>7028.13</v>
      </c>
      <c r="M57" s="62"/>
      <c r="N57" s="61">
        <f>O57+P57+Q57+R57</f>
        <v>7028.13</v>
      </c>
      <c r="O57" s="62"/>
      <c r="P57" s="62"/>
      <c r="Q57" s="61">
        <f>Q58+Q65+Q69+Q66+Q75+Q79</f>
        <v>7028.13</v>
      </c>
      <c r="R57" s="62"/>
      <c r="S57" s="62">
        <f>Q57/D57*100</f>
        <v>96.508563809408727</v>
      </c>
    </row>
    <row r="58" spans="1:20" ht="40.5" customHeight="1" x14ac:dyDescent="0.25">
      <c r="A58" s="40" t="s">
        <v>150</v>
      </c>
      <c r="B58" s="27" t="s">
        <v>149</v>
      </c>
      <c r="C58" s="1" t="s">
        <v>169</v>
      </c>
      <c r="D58" s="56">
        <f t="shared" ref="D58:D90" si="9">E58+F58+G58+H58</f>
        <v>1187.43</v>
      </c>
      <c r="E58" s="56"/>
      <c r="F58" s="57"/>
      <c r="G58" s="56">
        <f>SUM(G59:G64)</f>
        <v>1187.43</v>
      </c>
      <c r="H58" s="57"/>
      <c r="I58" s="56">
        <f t="shared" ref="I58:I90" si="10">J58+K58+L58+M58</f>
        <v>1187.43</v>
      </c>
      <c r="J58" s="57"/>
      <c r="K58" s="57"/>
      <c r="L58" s="56">
        <f>SUM(L59:L64)</f>
        <v>1187.43</v>
      </c>
      <c r="M58" s="57"/>
      <c r="N58" s="56">
        <f t="shared" ref="N58:N90" si="11">O58+P58+Q58+R58</f>
        <v>1187.43</v>
      </c>
      <c r="O58" s="57"/>
      <c r="P58" s="57"/>
      <c r="Q58" s="56">
        <f>SUM(Q59:Q64)</f>
        <v>1187.43</v>
      </c>
      <c r="R58" s="57"/>
      <c r="S58" s="88">
        <f t="shared" ref="S58:S87" si="12">Q58/D58*100</f>
        <v>100</v>
      </c>
    </row>
    <row r="59" spans="1:20" ht="40.5" customHeight="1" x14ac:dyDescent="0.25">
      <c r="A59" s="41" t="s">
        <v>151</v>
      </c>
      <c r="B59" s="29" t="s">
        <v>485</v>
      </c>
      <c r="C59" s="30" t="s">
        <v>169</v>
      </c>
      <c r="D59" s="58">
        <f t="shared" si="9"/>
        <v>334.82</v>
      </c>
      <c r="E59" s="58"/>
      <c r="F59" s="59"/>
      <c r="G59" s="58">
        <v>334.82</v>
      </c>
      <c r="H59" s="59"/>
      <c r="I59" s="58">
        <f t="shared" si="10"/>
        <v>334.82</v>
      </c>
      <c r="J59" s="59"/>
      <c r="K59" s="59"/>
      <c r="L59" s="58">
        <v>334.82</v>
      </c>
      <c r="M59" s="59"/>
      <c r="N59" s="58">
        <f t="shared" si="11"/>
        <v>334.82</v>
      </c>
      <c r="O59" s="59"/>
      <c r="P59" s="59"/>
      <c r="Q59" s="58">
        <v>334.82</v>
      </c>
      <c r="R59" s="59"/>
      <c r="S59" s="59">
        <f t="shared" si="12"/>
        <v>100</v>
      </c>
    </row>
    <row r="60" spans="1:20" ht="43.5" customHeight="1" x14ac:dyDescent="0.25">
      <c r="A60" s="41" t="s">
        <v>152</v>
      </c>
      <c r="B60" s="29" t="s">
        <v>486</v>
      </c>
      <c r="C60" s="30" t="s">
        <v>169</v>
      </c>
      <c r="D60" s="58">
        <f t="shared" si="9"/>
        <v>63.08</v>
      </c>
      <c r="E60" s="58"/>
      <c r="F60" s="59"/>
      <c r="G60" s="58">
        <v>63.08</v>
      </c>
      <c r="H60" s="59"/>
      <c r="I60" s="58">
        <f t="shared" si="10"/>
        <v>63.08</v>
      </c>
      <c r="J60" s="59"/>
      <c r="K60" s="59"/>
      <c r="L60" s="58">
        <v>63.08</v>
      </c>
      <c r="M60" s="59"/>
      <c r="N60" s="58">
        <f t="shared" si="11"/>
        <v>63.08</v>
      </c>
      <c r="O60" s="59"/>
      <c r="P60" s="59"/>
      <c r="Q60" s="58">
        <v>63.08</v>
      </c>
      <c r="R60" s="59"/>
      <c r="S60" s="59">
        <f t="shared" si="12"/>
        <v>100</v>
      </c>
    </row>
    <row r="61" spans="1:20" ht="48.75" customHeight="1" x14ac:dyDescent="0.25">
      <c r="A61" s="41" t="s">
        <v>490</v>
      </c>
      <c r="B61" s="29" t="s">
        <v>487</v>
      </c>
      <c r="C61" s="30" t="s">
        <v>169</v>
      </c>
      <c r="D61" s="58">
        <f t="shared" si="9"/>
        <v>174.65</v>
      </c>
      <c r="E61" s="58"/>
      <c r="F61" s="59"/>
      <c r="G61" s="58">
        <v>174.65</v>
      </c>
      <c r="H61" s="59"/>
      <c r="I61" s="58">
        <f t="shared" si="10"/>
        <v>174.65</v>
      </c>
      <c r="J61" s="59"/>
      <c r="K61" s="59"/>
      <c r="L61" s="58">
        <v>174.65</v>
      </c>
      <c r="M61" s="59"/>
      <c r="N61" s="58">
        <f t="shared" si="11"/>
        <v>174.65</v>
      </c>
      <c r="O61" s="59"/>
      <c r="P61" s="59"/>
      <c r="Q61" s="58">
        <v>174.65</v>
      </c>
      <c r="R61" s="59"/>
      <c r="S61" s="59">
        <f t="shared" si="12"/>
        <v>100</v>
      </c>
    </row>
    <row r="62" spans="1:20" ht="46.5" customHeight="1" x14ac:dyDescent="0.25">
      <c r="A62" s="41" t="s">
        <v>491</v>
      </c>
      <c r="B62" s="29" t="s">
        <v>488</v>
      </c>
      <c r="C62" s="30" t="s">
        <v>169</v>
      </c>
      <c r="D62" s="58">
        <f t="shared" si="9"/>
        <v>127.77</v>
      </c>
      <c r="E62" s="58"/>
      <c r="F62" s="59"/>
      <c r="G62" s="58">
        <v>127.77</v>
      </c>
      <c r="H62" s="59"/>
      <c r="I62" s="58">
        <f t="shared" si="10"/>
        <v>127.77</v>
      </c>
      <c r="J62" s="59"/>
      <c r="K62" s="59"/>
      <c r="L62" s="58">
        <v>127.77</v>
      </c>
      <c r="M62" s="59"/>
      <c r="N62" s="58">
        <f t="shared" si="11"/>
        <v>127.77</v>
      </c>
      <c r="O62" s="59"/>
      <c r="P62" s="59"/>
      <c r="Q62" s="58">
        <v>127.77</v>
      </c>
      <c r="R62" s="59"/>
      <c r="S62" s="59">
        <f t="shared" si="12"/>
        <v>100</v>
      </c>
    </row>
    <row r="63" spans="1:20" ht="36" customHeight="1" x14ac:dyDescent="0.25">
      <c r="A63" s="41" t="s">
        <v>492</v>
      </c>
      <c r="B63" s="29" t="s">
        <v>587</v>
      </c>
      <c r="C63" s="30" t="s">
        <v>169</v>
      </c>
      <c r="D63" s="58">
        <f t="shared" si="9"/>
        <v>285.68</v>
      </c>
      <c r="E63" s="58"/>
      <c r="F63" s="59"/>
      <c r="G63" s="58">
        <v>285.68</v>
      </c>
      <c r="H63" s="59"/>
      <c r="I63" s="58">
        <f t="shared" si="10"/>
        <v>285.68</v>
      </c>
      <c r="J63" s="59"/>
      <c r="K63" s="59"/>
      <c r="L63" s="58">
        <v>285.68</v>
      </c>
      <c r="M63" s="59"/>
      <c r="N63" s="58">
        <f t="shared" si="11"/>
        <v>285.68</v>
      </c>
      <c r="O63" s="59"/>
      <c r="P63" s="59"/>
      <c r="Q63" s="58">
        <v>285.68</v>
      </c>
      <c r="R63" s="59"/>
      <c r="S63" s="59">
        <f t="shared" si="12"/>
        <v>100</v>
      </c>
    </row>
    <row r="64" spans="1:20" ht="36" customHeight="1" x14ac:dyDescent="0.25">
      <c r="A64" s="41" t="s">
        <v>493</v>
      </c>
      <c r="B64" s="29" t="s">
        <v>489</v>
      </c>
      <c r="C64" s="30" t="s">
        <v>169</v>
      </c>
      <c r="D64" s="58">
        <f t="shared" si="9"/>
        <v>201.43</v>
      </c>
      <c r="E64" s="58"/>
      <c r="F64" s="59"/>
      <c r="G64" s="58">
        <v>201.43</v>
      </c>
      <c r="H64" s="59"/>
      <c r="I64" s="58">
        <f t="shared" si="10"/>
        <v>201.43</v>
      </c>
      <c r="J64" s="59"/>
      <c r="K64" s="59"/>
      <c r="L64" s="58">
        <v>201.43</v>
      </c>
      <c r="M64" s="59"/>
      <c r="N64" s="58">
        <f t="shared" si="11"/>
        <v>201.43</v>
      </c>
      <c r="O64" s="59"/>
      <c r="P64" s="59"/>
      <c r="Q64" s="58">
        <v>201.43</v>
      </c>
      <c r="R64" s="59"/>
      <c r="S64" s="59">
        <f t="shared" si="12"/>
        <v>100</v>
      </c>
      <c r="T64" s="99"/>
    </row>
    <row r="65" spans="1:20" ht="39" customHeight="1" x14ac:dyDescent="0.25">
      <c r="A65" s="37" t="s">
        <v>154</v>
      </c>
      <c r="B65" s="27" t="s">
        <v>153</v>
      </c>
      <c r="C65" s="1" t="s">
        <v>169</v>
      </c>
      <c r="D65" s="56">
        <f t="shared" si="9"/>
        <v>1199.6600000000001</v>
      </c>
      <c r="E65" s="56"/>
      <c r="F65" s="57"/>
      <c r="G65" s="56">
        <v>1199.6600000000001</v>
      </c>
      <c r="H65" s="57"/>
      <c r="I65" s="56">
        <f t="shared" si="10"/>
        <v>993.12</v>
      </c>
      <c r="J65" s="57"/>
      <c r="K65" s="57"/>
      <c r="L65" s="56">
        <v>993.12</v>
      </c>
      <c r="M65" s="57"/>
      <c r="N65" s="56">
        <f t="shared" si="11"/>
        <v>993.12</v>
      </c>
      <c r="O65" s="57"/>
      <c r="P65" s="57"/>
      <c r="Q65" s="56">
        <v>993.12</v>
      </c>
      <c r="R65" s="57"/>
      <c r="S65" s="88">
        <f t="shared" si="12"/>
        <v>82.783455312338489</v>
      </c>
      <c r="T65" s="99"/>
    </row>
    <row r="66" spans="1:20" ht="39" customHeight="1" x14ac:dyDescent="0.25">
      <c r="A66" s="37" t="s">
        <v>156</v>
      </c>
      <c r="B66" s="27" t="s">
        <v>494</v>
      </c>
      <c r="C66" s="1" t="s">
        <v>169</v>
      </c>
      <c r="D66" s="56">
        <f t="shared" si="9"/>
        <v>436.13</v>
      </c>
      <c r="E66" s="56"/>
      <c r="F66" s="57"/>
      <c r="G66" s="56">
        <f>G67+G68</f>
        <v>436.13</v>
      </c>
      <c r="H66" s="57"/>
      <c r="I66" s="56">
        <f t="shared" si="10"/>
        <v>436.13</v>
      </c>
      <c r="J66" s="57"/>
      <c r="K66" s="57"/>
      <c r="L66" s="56">
        <f>L67+L68</f>
        <v>436.13</v>
      </c>
      <c r="M66" s="57"/>
      <c r="N66" s="56">
        <f t="shared" si="11"/>
        <v>436.13</v>
      </c>
      <c r="O66" s="57"/>
      <c r="P66" s="57"/>
      <c r="Q66" s="56">
        <f>Q67+Q68</f>
        <v>436.13</v>
      </c>
      <c r="R66" s="57"/>
      <c r="S66" s="88">
        <f t="shared" si="12"/>
        <v>100</v>
      </c>
      <c r="T66" s="99"/>
    </row>
    <row r="67" spans="1:20" ht="57" customHeight="1" x14ac:dyDescent="0.25">
      <c r="A67" s="38" t="s">
        <v>157</v>
      </c>
      <c r="B67" s="29" t="s">
        <v>588</v>
      </c>
      <c r="C67" s="30" t="s">
        <v>169</v>
      </c>
      <c r="D67" s="58">
        <f t="shared" si="9"/>
        <v>221.73</v>
      </c>
      <c r="E67" s="58"/>
      <c r="F67" s="59"/>
      <c r="G67" s="58">
        <v>221.73</v>
      </c>
      <c r="H67" s="59"/>
      <c r="I67" s="58">
        <f t="shared" si="10"/>
        <v>221.73</v>
      </c>
      <c r="J67" s="59"/>
      <c r="K67" s="59"/>
      <c r="L67" s="58">
        <v>221.73</v>
      </c>
      <c r="M67" s="59"/>
      <c r="N67" s="58">
        <f t="shared" si="11"/>
        <v>221.73</v>
      </c>
      <c r="O67" s="59"/>
      <c r="P67" s="59"/>
      <c r="Q67" s="58">
        <v>221.73</v>
      </c>
      <c r="R67" s="59"/>
      <c r="S67" s="59">
        <f t="shared" si="12"/>
        <v>100</v>
      </c>
      <c r="T67" s="99"/>
    </row>
    <row r="68" spans="1:20" ht="39" customHeight="1" x14ac:dyDescent="0.25">
      <c r="A68" s="38" t="s">
        <v>158</v>
      </c>
      <c r="B68" s="29" t="s">
        <v>589</v>
      </c>
      <c r="C68" s="30" t="s">
        <v>169</v>
      </c>
      <c r="D68" s="58">
        <f t="shared" si="9"/>
        <v>214.4</v>
      </c>
      <c r="E68" s="58"/>
      <c r="F68" s="59"/>
      <c r="G68" s="58">
        <v>214.4</v>
      </c>
      <c r="H68" s="59"/>
      <c r="I68" s="58">
        <f t="shared" si="10"/>
        <v>214.4</v>
      </c>
      <c r="J68" s="59"/>
      <c r="K68" s="59"/>
      <c r="L68" s="58">
        <v>214.4</v>
      </c>
      <c r="M68" s="59"/>
      <c r="N68" s="58">
        <f t="shared" si="11"/>
        <v>214.4</v>
      </c>
      <c r="O68" s="59"/>
      <c r="P68" s="59"/>
      <c r="Q68" s="58">
        <v>214.4</v>
      </c>
      <c r="R68" s="59"/>
      <c r="S68" s="59">
        <f t="shared" si="12"/>
        <v>100</v>
      </c>
      <c r="T68" s="99"/>
    </row>
    <row r="69" spans="1:20" ht="64.5" customHeight="1" x14ac:dyDescent="0.25">
      <c r="A69" s="37" t="s">
        <v>499</v>
      </c>
      <c r="B69" s="27" t="s">
        <v>155</v>
      </c>
      <c r="C69" s="1" t="s">
        <v>169</v>
      </c>
      <c r="D69" s="56">
        <f t="shared" si="9"/>
        <v>992.05</v>
      </c>
      <c r="E69" s="56"/>
      <c r="F69" s="57"/>
      <c r="G69" s="56">
        <f>G70+G71+G72+G73+G74</f>
        <v>992.05</v>
      </c>
      <c r="H69" s="57"/>
      <c r="I69" s="56">
        <f t="shared" si="10"/>
        <v>992.05</v>
      </c>
      <c r="J69" s="57"/>
      <c r="K69" s="57"/>
      <c r="L69" s="56">
        <f>L70+L71+L72+L73+L74</f>
        <v>992.05</v>
      </c>
      <c r="M69" s="57"/>
      <c r="N69" s="56">
        <f t="shared" si="11"/>
        <v>992.05</v>
      </c>
      <c r="O69" s="57"/>
      <c r="P69" s="57"/>
      <c r="Q69" s="56">
        <f>Q70+Q71+Q72+Q73+Q74</f>
        <v>992.05</v>
      </c>
      <c r="R69" s="57"/>
      <c r="S69" s="57">
        <f t="shared" si="12"/>
        <v>100</v>
      </c>
    </row>
    <row r="70" spans="1:20" ht="43.5" customHeight="1" x14ac:dyDescent="0.25">
      <c r="A70" s="38" t="s">
        <v>500</v>
      </c>
      <c r="B70" s="29" t="s">
        <v>495</v>
      </c>
      <c r="C70" s="30" t="s">
        <v>38</v>
      </c>
      <c r="D70" s="58">
        <f t="shared" si="9"/>
        <v>226.45</v>
      </c>
      <c r="E70" s="58"/>
      <c r="F70" s="59"/>
      <c r="G70" s="58">
        <v>226.45</v>
      </c>
      <c r="H70" s="59"/>
      <c r="I70" s="58">
        <f t="shared" si="10"/>
        <v>226.45</v>
      </c>
      <c r="J70" s="59"/>
      <c r="K70" s="59"/>
      <c r="L70" s="58">
        <v>226.45</v>
      </c>
      <c r="M70" s="59"/>
      <c r="N70" s="58">
        <f t="shared" si="11"/>
        <v>226.45</v>
      </c>
      <c r="O70" s="59"/>
      <c r="P70" s="59"/>
      <c r="Q70" s="58">
        <v>226.45</v>
      </c>
      <c r="R70" s="59"/>
      <c r="S70" s="59">
        <f t="shared" si="12"/>
        <v>100</v>
      </c>
    </row>
    <row r="71" spans="1:20" ht="43.5" customHeight="1" x14ac:dyDescent="0.25">
      <c r="A71" s="38" t="s">
        <v>501</v>
      </c>
      <c r="B71" s="29" t="s">
        <v>496</v>
      </c>
      <c r="C71" s="30" t="s">
        <v>38</v>
      </c>
      <c r="D71" s="58">
        <f t="shared" si="9"/>
        <v>198.69</v>
      </c>
      <c r="E71" s="58"/>
      <c r="F71" s="59"/>
      <c r="G71" s="58">
        <v>198.69</v>
      </c>
      <c r="H71" s="59"/>
      <c r="I71" s="58">
        <f t="shared" si="10"/>
        <v>198.69</v>
      </c>
      <c r="J71" s="59"/>
      <c r="K71" s="59"/>
      <c r="L71" s="58">
        <v>198.69</v>
      </c>
      <c r="M71" s="59"/>
      <c r="N71" s="58">
        <f t="shared" si="11"/>
        <v>198.69</v>
      </c>
      <c r="O71" s="59"/>
      <c r="P71" s="59"/>
      <c r="Q71" s="58">
        <v>198.69</v>
      </c>
      <c r="R71" s="59"/>
      <c r="S71" s="59">
        <f t="shared" si="12"/>
        <v>100</v>
      </c>
    </row>
    <row r="72" spans="1:20" ht="43.5" customHeight="1" x14ac:dyDescent="0.25">
      <c r="A72" s="38" t="s">
        <v>502</v>
      </c>
      <c r="B72" s="29" t="s">
        <v>497</v>
      </c>
      <c r="C72" s="30" t="s">
        <v>169</v>
      </c>
      <c r="D72" s="58">
        <f t="shared" si="9"/>
        <v>198.69</v>
      </c>
      <c r="E72" s="58"/>
      <c r="F72" s="59"/>
      <c r="G72" s="58">
        <v>198.69</v>
      </c>
      <c r="H72" s="59"/>
      <c r="I72" s="58">
        <f t="shared" si="10"/>
        <v>198.69</v>
      </c>
      <c r="J72" s="59"/>
      <c r="K72" s="59"/>
      <c r="L72" s="58">
        <v>198.69</v>
      </c>
      <c r="M72" s="59"/>
      <c r="N72" s="58">
        <f t="shared" si="11"/>
        <v>198.69</v>
      </c>
      <c r="O72" s="59"/>
      <c r="P72" s="59"/>
      <c r="Q72" s="58">
        <v>198.69</v>
      </c>
      <c r="R72" s="59"/>
      <c r="S72" s="59">
        <f t="shared" si="12"/>
        <v>100</v>
      </c>
    </row>
    <row r="73" spans="1:20" ht="43.5" customHeight="1" x14ac:dyDescent="0.25">
      <c r="A73" s="38" t="s">
        <v>503</v>
      </c>
      <c r="B73" s="29" t="s">
        <v>498</v>
      </c>
      <c r="C73" s="30" t="s">
        <v>169</v>
      </c>
      <c r="D73" s="58">
        <f t="shared" si="9"/>
        <v>198.69</v>
      </c>
      <c r="E73" s="58"/>
      <c r="F73" s="59"/>
      <c r="G73" s="58">
        <v>198.69</v>
      </c>
      <c r="H73" s="59"/>
      <c r="I73" s="58">
        <f t="shared" si="10"/>
        <v>198.69</v>
      </c>
      <c r="J73" s="59"/>
      <c r="K73" s="59"/>
      <c r="L73" s="58">
        <v>198.69</v>
      </c>
      <c r="M73" s="59"/>
      <c r="N73" s="58">
        <f t="shared" si="11"/>
        <v>198.69</v>
      </c>
      <c r="O73" s="59"/>
      <c r="P73" s="59"/>
      <c r="Q73" s="58">
        <v>198.69</v>
      </c>
      <c r="R73" s="59"/>
      <c r="S73" s="59">
        <f t="shared" si="12"/>
        <v>100</v>
      </c>
    </row>
    <row r="74" spans="1:20" ht="43.5" customHeight="1" x14ac:dyDescent="0.25">
      <c r="A74" s="38" t="s">
        <v>504</v>
      </c>
      <c r="B74" s="29" t="s">
        <v>590</v>
      </c>
      <c r="C74" s="30" t="s">
        <v>169</v>
      </c>
      <c r="D74" s="58">
        <f t="shared" si="9"/>
        <v>169.53</v>
      </c>
      <c r="E74" s="58"/>
      <c r="F74" s="59"/>
      <c r="G74" s="58">
        <v>169.53</v>
      </c>
      <c r="H74" s="59"/>
      <c r="I74" s="58">
        <f t="shared" si="10"/>
        <v>169.53</v>
      </c>
      <c r="J74" s="59"/>
      <c r="K74" s="59"/>
      <c r="L74" s="58">
        <v>169.53</v>
      </c>
      <c r="M74" s="59"/>
      <c r="N74" s="58">
        <f t="shared" si="11"/>
        <v>169.53</v>
      </c>
      <c r="O74" s="59"/>
      <c r="P74" s="59"/>
      <c r="Q74" s="58">
        <v>169.53</v>
      </c>
      <c r="R74" s="59"/>
      <c r="S74" s="90">
        <f t="shared" si="12"/>
        <v>100</v>
      </c>
    </row>
    <row r="75" spans="1:20" ht="43.5" customHeight="1" x14ac:dyDescent="0.25">
      <c r="A75" s="37" t="s">
        <v>505</v>
      </c>
      <c r="B75" s="27" t="s">
        <v>506</v>
      </c>
      <c r="C75" s="1" t="s">
        <v>169</v>
      </c>
      <c r="D75" s="56">
        <f t="shared" si="9"/>
        <v>563.03</v>
      </c>
      <c r="E75" s="56"/>
      <c r="F75" s="57"/>
      <c r="G75" s="56">
        <f>SUM(G76:G78)</f>
        <v>563.03</v>
      </c>
      <c r="H75" s="57"/>
      <c r="I75" s="56">
        <f t="shared" si="10"/>
        <v>563.03</v>
      </c>
      <c r="J75" s="57"/>
      <c r="K75" s="57"/>
      <c r="L75" s="56">
        <f>SUM(L76:L78)</f>
        <v>563.03</v>
      </c>
      <c r="M75" s="57"/>
      <c r="N75" s="56">
        <f t="shared" si="11"/>
        <v>563.03</v>
      </c>
      <c r="O75" s="57"/>
      <c r="P75" s="57"/>
      <c r="Q75" s="56">
        <f>SUM(Q76:Q78)</f>
        <v>563.03</v>
      </c>
      <c r="R75" s="57"/>
      <c r="S75" s="90">
        <f t="shared" si="12"/>
        <v>100</v>
      </c>
      <c r="T75" s="101"/>
    </row>
    <row r="76" spans="1:20" ht="40.5" customHeight="1" x14ac:dyDescent="0.25">
      <c r="A76" s="38" t="s">
        <v>507</v>
      </c>
      <c r="B76" s="29" t="s">
        <v>510</v>
      </c>
      <c r="C76" s="30" t="s">
        <v>169</v>
      </c>
      <c r="D76" s="58">
        <f t="shared" si="9"/>
        <v>275.97000000000003</v>
      </c>
      <c r="E76" s="58"/>
      <c r="F76" s="59"/>
      <c r="G76" s="58">
        <v>275.97000000000003</v>
      </c>
      <c r="H76" s="59"/>
      <c r="I76" s="58">
        <f t="shared" si="10"/>
        <v>275.97000000000003</v>
      </c>
      <c r="J76" s="59"/>
      <c r="K76" s="59"/>
      <c r="L76" s="58">
        <v>275.97000000000003</v>
      </c>
      <c r="M76" s="59"/>
      <c r="N76" s="58">
        <f t="shared" si="11"/>
        <v>275.97000000000003</v>
      </c>
      <c r="O76" s="59"/>
      <c r="P76" s="59"/>
      <c r="Q76" s="58">
        <v>275.97000000000003</v>
      </c>
      <c r="R76" s="59"/>
      <c r="S76" s="90">
        <f t="shared" si="12"/>
        <v>100</v>
      </c>
    </row>
    <row r="77" spans="1:20" ht="40.5" customHeight="1" x14ac:dyDescent="0.25">
      <c r="A77" s="38" t="s">
        <v>508</v>
      </c>
      <c r="B77" s="29" t="s">
        <v>511</v>
      </c>
      <c r="C77" s="30" t="s">
        <v>169</v>
      </c>
      <c r="D77" s="58">
        <f t="shared" si="9"/>
        <v>154.12</v>
      </c>
      <c r="E77" s="58"/>
      <c r="F77" s="59"/>
      <c r="G77" s="58">
        <v>154.12</v>
      </c>
      <c r="H77" s="59"/>
      <c r="I77" s="58">
        <f t="shared" si="10"/>
        <v>154.12</v>
      </c>
      <c r="J77" s="59"/>
      <c r="K77" s="59"/>
      <c r="L77" s="58">
        <v>154.12</v>
      </c>
      <c r="M77" s="59"/>
      <c r="N77" s="58">
        <f t="shared" si="11"/>
        <v>154.12</v>
      </c>
      <c r="O77" s="59"/>
      <c r="P77" s="59"/>
      <c r="Q77" s="58">
        <v>154.12</v>
      </c>
      <c r="R77" s="59"/>
      <c r="S77" s="90">
        <f t="shared" si="12"/>
        <v>100</v>
      </c>
    </row>
    <row r="78" spans="1:20" ht="40.5" customHeight="1" x14ac:dyDescent="0.25">
      <c r="A78" s="38" t="s">
        <v>509</v>
      </c>
      <c r="B78" s="29" t="s">
        <v>512</v>
      </c>
      <c r="C78" s="30" t="s">
        <v>169</v>
      </c>
      <c r="D78" s="58">
        <f t="shared" si="9"/>
        <v>132.94</v>
      </c>
      <c r="E78" s="58"/>
      <c r="F78" s="59"/>
      <c r="G78" s="58">
        <v>132.94</v>
      </c>
      <c r="H78" s="59"/>
      <c r="I78" s="58">
        <f t="shared" si="10"/>
        <v>132.94</v>
      </c>
      <c r="J78" s="59"/>
      <c r="K78" s="59"/>
      <c r="L78" s="58">
        <v>132.94</v>
      </c>
      <c r="M78" s="59"/>
      <c r="N78" s="58">
        <f t="shared" si="11"/>
        <v>132.94</v>
      </c>
      <c r="O78" s="59"/>
      <c r="P78" s="59"/>
      <c r="Q78" s="58">
        <v>132.94</v>
      </c>
      <c r="R78" s="59"/>
      <c r="S78" s="90">
        <f t="shared" si="12"/>
        <v>100</v>
      </c>
    </row>
    <row r="79" spans="1:20" s="16" customFormat="1" ht="40.5" customHeight="1" x14ac:dyDescent="0.25">
      <c r="A79" s="37" t="s">
        <v>513</v>
      </c>
      <c r="B79" s="27" t="s">
        <v>514</v>
      </c>
      <c r="C79" s="1" t="s">
        <v>169</v>
      </c>
      <c r="D79" s="56">
        <f t="shared" si="9"/>
        <v>2904.0899999999997</v>
      </c>
      <c r="E79" s="56"/>
      <c r="F79" s="57"/>
      <c r="G79" s="56">
        <f>SUM(G80:G84)</f>
        <v>2904.0899999999997</v>
      </c>
      <c r="H79" s="57"/>
      <c r="I79" s="56">
        <f t="shared" si="10"/>
        <v>2856.37</v>
      </c>
      <c r="J79" s="57"/>
      <c r="K79" s="57"/>
      <c r="L79" s="80">
        <f>SUM(L80:L84)</f>
        <v>2856.37</v>
      </c>
      <c r="M79" s="57"/>
      <c r="N79" s="56">
        <f t="shared" si="11"/>
        <v>2856.37</v>
      </c>
      <c r="O79" s="57"/>
      <c r="P79" s="57"/>
      <c r="Q79" s="56">
        <f>SUM(Q80:Q84)</f>
        <v>2856.37</v>
      </c>
      <c r="R79" s="57"/>
      <c r="S79" s="57">
        <f t="shared" si="12"/>
        <v>98.356800236907262</v>
      </c>
      <c r="T79" s="118"/>
    </row>
    <row r="80" spans="1:20" s="16" customFormat="1" ht="60.75" customHeight="1" x14ac:dyDescent="0.25">
      <c r="A80" s="38" t="s">
        <v>515</v>
      </c>
      <c r="B80" s="29" t="s">
        <v>591</v>
      </c>
      <c r="C80" s="30" t="s">
        <v>169</v>
      </c>
      <c r="D80" s="58">
        <f t="shared" si="9"/>
        <v>922.25</v>
      </c>
      <c r="E80" s="58"/>
      <c r="F80" s="59"/>
      <c r="G80" s="58">
        <v>922.25</v>
      </c>
      <c r="H80" s="59"/>
      <c r="I80" s="58">
        <f t="shared" si="10"/>
        <v>922.25</v>
      </c>
      <c r="J80" s="59"/>
      <c r="K80" s="59"/>
      <c r="L80" s="58">
        <v>922.25</v>
      </c>
      <c r="M80" s="59"/>
      <c r="N80" s="58">
        <f t="shared" si="11"/>
        <v>922.25</v>
      </c>
      <c r="O80" s="59"/>
      <c r="P80" s="59"/>
      <c r="Q80" s="58">
        <v>922.25</v>
      </c>
      <c r="R80" s="59"/>
      <c r="S80" s="90">
        <f t="shared" si="12"/>
        <v>100</v>
      </c>
      <c r="T80" s="118"/>
    </row>
    <row r="81" spans="1:21" s="16" customFormat="1" ht="40.5" customHeight="1" x14ac:dyDescent="0.25">
      <c r="A81" s="38" t="s">
        <v>516</v>
      </c>
      <c r="B81" s="29" t="s">
        <v>592</v>
      </c>
      <c r="C81" s="30" t="s">
        <v>169</v>
      </c>
      <c r="D81" s="58">
        <f t="shared" si="9"/>
        <v>749.05</v>
      </c>
      <c r="E81" s="58"/>
      <c r="F81" s="59"/>
      <c r="G81" s="58">
        <v>749.05</v>
      </c>
      <c r="H81" s="59"/>
      <c r="I81" s="58">
        <f t="shared" si="10"/>
        <v>663.32</v>
      </c>
      <c r="J81" s="59"/>
      <c r="K81" s="59"/>
      <c r="L81" s="94">
        <v>663.32</v>
      </c>
      <c r="M81" s="59"/>
      <c r="N81" s="58">
        <f t="shared" si="11"/>
        <v>663.32</v>
      </c>
      <c r="O81" s="59"/>
      <c r="P81" s="59"/>
      <c r="Q81" s="58">
        <v>663.32</v>
      </c>
      <c r="R81" s="59"/>
      <c r="S81" s="59">
        <f t="shared" si="12"/>
        <v>88.554836125759309</v>
      </c>
      <c r="T81" s="118"/>
      <c r="U81" s="100"/>
    </row>
    <row r="82" spans="1:21" s="16" customFormat="1" ht="40.5" customHeight="1" x14ac:dyDescent="0.25">
      <c r="A82" s="38" t="s">
        <v>517</v>
      </c>
      <c r="B82" s="29" t="s">
        <v>520</v>
      </c>
      <c r="C82" s="30" t="s">
        <v>169</v>
      </c>
      <c r="D82" s="58">
        <f t="shared" si="9"/>
        <v>415.42</v>
      </c>
      <c r="E82" s="58"/>
      <c r="F82" s="59"/>
      <c r="G82" s="58">
        <v>415.42</v>
      </c>
      <c r="H82" s="59"/>
      <c r="I82" s="58">
        <f t="shared" si="10"/>
        <v>415.42</v>
      </c>
      <c r="J82" s="59"/>
      <c r="K82" s="59"/>
      <c r="L82" s="94">
        <v>415.42</v>
      </c>
      <c r="M82" s="59"/>
      <c r="N82" s="58">
        <f t="shared" si="11"/>
        <v>415.42</v>
      </c>
      <c r="O82" s="59"/>
      <c r="P82" s="59"/>
      <c r="Q82" s="58">
        <v>415.42</v>
      </c>
      <c r="R82" s="59"/>
      <c r="S82" s="90">
        <f t="shared" si="12"/>
        <v>100</v>
      </c>
      <c r="T82" s="118"/>
    </row>
    <row r="83" spans="1:21" s="16" customFormat="1" ht="39.75" customHeight="1" x14ac:dyDescent="0.25">
      <c r="A83" s="38" t="s">
        <v>518</v>
      </c>
      <c r="B83" s="29" t="s">
        <v>521</v>
      </c>
      <c r="C83" s="30" t="s">
        <v>169</v>
      </c>
      <c r="D83" s="58">
        <f t="shared" si="9"/>
        <v>379.51</v>
      </c>
      <c r="E83" s="58"/>
      <c r="F83" s="59"/>
      <c r="G83" s="58">
        <v>379.51</v>
      </c>
      <c r="H83" s="59"/>
      <c r="I83" s="58">
        <f t="shared" si="10"/>
        <v>441.6</v>
      </c>
      <c r="J83" s="59"/>
      <c r="K83" s="59"/>
      <c r="L83" s="94">
        <v>441.6</v>
      </c>
      <c r="M83" s="59"/>
      <c r="N83" s="58">
        <f t="shared" si="11"/>
        <v>441.6</v>
      </c>
      <c r="O83" s="59"/>
      <c r="P83" s="59"/>
      <c r="Q83" s="58">
        <v>441.6</v>
      </c>
      <c r="R83" s="59"/>
      <c r="S83" s="59">
        <f t="shared" si="12"/>
        <v>116.36057020895365</v>
      </c>
      <c r="T83" s="118"/>
      <c r="U83" s="100"/>
    </row>
    <row r="84" spans="1:21" s="16" customFormat="1" ht="40.5" customHeight="1" x14ac:dyDescent="0.25">
      <c r="A84" s="38" t="s">
        <v>519</v>
      </c>
      <c r="B84" s="29" t="s">
        <v>522</v>
      </c>
      <c r="C84" s="30" t="s">
        <v>169</v>
      </c>
      <c r="D84" s="58">
        <f t="shared" si="9"/>
        <v>437.86</v>
      </c>
      <c r="E84" s="58"/>
      <c r="F84" s="59"/>
      <c r="G84" s="58">
        <v>437.86</v>
      </c>
      <c r="H84" s="59"/>
      <c r="I84" s="58">
        <f t="shared" si="10"/>
        <v>413.78</v>
      </c>
      <c r="J84" s="59"/>
      <c r="K84" s="59"/>
      <c r="L84" s="94">
        <v>413.78</v>
      </c>
      <c r="M84" s="59"/>
      <c r="N84" s="58">
        <f t="shared" si="11"/>
        <v>413.78</v>
      </c>
      <c r="O84" s="59"/>
      <c r="P84" s="59"/>
      <c r="Q84" s="58">
        <v>413.78</v>
      </c>
      <c r="R84" s="59"/>
      <c r="S84" s="59">
        <f t="shared" si="12"/>
        <v>94.500525282053616</v>
      </c>
      <c r="T84" s="118"/>
      <c r="U84" s="100"/>
    </row>
    <row r="85" spans="1:21" ht="36" customHeight="1" x14ac:dyDescent="0.25">
      <c r="A85" s="36" t="s">
        <v>13</v>
      </c>
      <c r="B85" s="31" t="s">
        <v>40</v>
      </c>
      <c r="C85" s="33" t="s">
        <v>166</v>
      </c>
      <c r="D85" s="61">
        <f t="shared" si="9"/>
        <v>1595.53</v>
      </c>
      <c r="E85" s="61"/>
      <c r="F85" s="62"/>
      <c r="G85" s="61">
        <f>SUM(G86:G87)</f>
        <v>1595.53</v>
      </c>
      <c r="H85" s="62"/>
      <c r="I85" s="61">
        <f t="shared" si="10"/>
        <v>1436.22</v>
      </c>
      <c r="J85" s="62"/>
      <c r="K85" s="62"/>
      <c r="L85" s="61">
        <f>SUM(L86:L87)</f>
        <v>1436.22</v>
      </c>
      <c r="M85" s="62"/>
      <c r="N85" s="61">
        <f t="shared" si="11"/>
        <v>1436.22</v>
      </c>
      <c r="O85" s="62"/>
      <c r="P85" s="62"/>
      <c r="Q85" s="61">
        <f>SUM(Q86:Q87)</f>
        <v>1436.22</v>
      </c>
      <c r="R85" s="62"/>
      <c r="S85" s="62">
        <f t="shared" si="12"/>
        <v>90.015230048949263</v>
      </c>
    </row>
    <row r="86" spans="1:21" ht="46.5" customHeight="1" x14ac:dyDescent="0.25">
      <c r="A86" s="40" t="s">
        <v>159</v>
      </c>
      <c r="B86" s="27" t="s">
        <v>681</v>
      </c>
      <c r="C86" s="1" t="s">
        <v>165</v>
      </c>
      <c r="D86" s="56">
        <f t="shared" si="9"/>
        <v>1436.22</v>
      </c>
      <c r="E86" s="56"/>
      <c r="F86" s="57"/>
      <c r="G86" s="56">
        <v>1436.22</v>
      </c>
      <c r="H86" s="57"/>
      <c r="I86" s="56">
        <f t="shared" si="10"/>
        <v>1436.22</v>
      </c>
      <c r="J86" s="57"/>
      <c r="K86" s="57"/>
      <c r="L86" s="56">
        <v>1436.22</v>
      </c>
      <c r="M86" s="57"/>
      <c r="N86" s="56">
        <f t="shared" si="11"/>
        <v>1436.22</v>
      </c>
      <c r="O86" s="57"/>
      <c r="P86" s="57"/>
      <c r="Q86" s="56">
        <v>1436.22</v>
      </c>
      <c r="R86" s="57"/>
      <c r="S86" s="57">
        <f t="shared" si="12"/>
        <v>100</v>
      </c>
    </row>
    <row r="87" spans="1:21" ht="59.25" customHeight="1" x14ac:dyDescent="0.25">
      <c r="A87" s="40" t="s">
        <v>523</v>
      </c>
      <c r="B87" s="27" t="s">
        <v>585</v>
      </c>
      <c r="C87" s="1" t="s">
        <v>169</v>
      </c>
      <c r="D87" s="56">
        <f t="shared" si="9"/>
        <v>159.31</v>
      </c>
      <c r="E87" s="56"/>
      <c r="F87" s="57"/>
      <c r="G87" s="56">
        <v>159.31</v>
      </c>
      <c r="H87" s="57"/>
      <c r="I87" s="56">
        <f t="shared" si="10"/>
        <v>0</v>
      </c>
      <c r="J87" s="57"/>
      <c r="K87" s="57"/>
      <c r="L87" s="56">
        <v>0</v>
      </c>
      <c r="M87" s="57"/>
      <c r="N87" s="56">
        <f t="shared" si="11"/>
        <v>0</v>
      </c>
      <c r="O87" s="57"/>
      <c r="P87" s="57"/>
      <c r="Q87" s="56">
        <v>0</v>
      </c>
      <c r="R87" s="57"/>
      <c r="S87" s="57">
        <f t="shared" si="12"/>
        <v>0</v>
      </c>
      <c r="T87" s="99"/>
    </row>
    <row r="88" spans="1:21" ht="95.25" customHeight="1" x14ac:dyDescent="0.25">
      <c r="A88" s="36" t="s">
        <v>41</v>
      </c>
      <c r="B88" s="31" t="s">
        <v>42</v>
      </c>
      <c r="C88" s="33" t="s">
        <v>168</v>
      </c>
      <c r="D88" s="61">
        <f t="shared" si="9"/>
        <v>31227</v>
      </c>
      <c r="E88" s="61"/>
      <c r="F88" s="62"/>
      <c r="G88" s="61">
        <f>G89+G90</f>
        <v>31227</v>
      </c>
      <c r="H88" s="61"/>
      <c r="I88" s="61">
        <f t="shared" si="10"/>
        <v>30683.47</v>
      </c>
      <c r="J88" s="62"/>
      <c r="K88" s="62"/>
      <c r="L88" s="61">
        <f>L89+L90</f>
        <v>30683.47</v>
      </c>
      <c r="M88" s="61"/>
      <c r="N88" s="61">
        <f t="shared" si="11"/>
        <v>30683.47</v>
      </c>
      <c r="O88" s="62"/>
      <c r="P88" s="62"/>
      <c r="Q88" s="61">
        <f>Q89+Q90</f>
        <v>30683.47</v>
      </c>
      <c r="R88" s="61"/>
      <c r="S88" s="62">
        <f>N88/D88*100</f>
        <v>98.259422935280369</v>
      </c>
    </row>
    <row r="89" spans="1:21" ht="182.25" customHeight="1" x14ac:dyDescent="0.25">
      <c r="A89" s="40" t="s">
        <v>160</v>
      </c>
      <c r="B89" s="27" t="s">
        <v>162</v>
      </c>
      <c r="C89" s="1" t="s">
        <v>167</v>
      </c>
      <c r="D89" s="56">
        <f t="shared" si="9"/>
        <v>30324.12</v>
      </c>
      <c r="E89" s="56"/>
      <c r="F89" s="57"/>
      <c r="G89" s="56">
        <v>30324.12</v>
      </c>
      <c r="H89" s="57"/>
      <c r="I89" s="56">
        <f>J89+K89+L89+M89</f>
        <v>30161.88</v>
      </c>
      <c r="J89" s="66"/>
      <c r="K89" s="57"/>
      <c r="L89" s="56">
        <v>30161.88</v>
      </c>
      <c r="M89" s="57"/>
      <c r="N89" s="56">
        <f>O89+P89+Q89+R89</f>
        <v>30161.88</v>
      </c>
      <c r="O89" s="66"/>
      <c r="P89" s="57"/>
      <c r="Q89" s="56">
        <v>30161.88</v>
      </c>
      <c r="R89" s="57"/>
      <c r="S89" s="57">
        <f t="shared" ref="S89:S90" si="13">N89/D89*100</f>
        <v>99.46498035227404</v>
      </c>
    </row>
    <row r="90" spans="1:21" ht="90.75" customHeight="1" x14ac:dyDescent="0.25">
      <c r="A90" s="40" t="s">
        <v>161</v>
      </c>
      <c r="B90" s="27" t="s">
        <v>163</v>
      </c>
      <c r="C90" s="1" t="s">
        <v>167</v>
      </c>
      <c r="D90" s="56">
        <f t="shared" si="9"/>
        <v>902.88</v>
      </c>
      <c r="E90" s="56"/>
      <c r="F90" s="57"/>
      <c r="G90" s="56">
        <v>902.88</v>
      </c>
      <c r="H90" s="57"/>
      <c r="I90" s="56">
        <f t="shared" si="10"/>
        <v>521.59</v>
      </c>
      <c r="J90" s="66"/>
      <c r="K90" s="57"/>
      <c r="L90" s="56">
        <v>521.59</v>
      </c>
      <c r="M90" s="57"/>
      <c r="N90" s="56">
        <f t="shared" si="11"/>
        <v>521.59</v>
      </c>
      <c r="O90" s="66"/>
      <c r="P90" s="57"/>
      <c r="Q90" s="56">
        <v>521.59</v>
      </c>
      <c r="R90" s="57"/>
      <c r="S90" s="57">
        <f t="shared" si="13"/>
        <v>57.769581782739678</v>
      </c>
      <c r="T90" s="99"/>
      <c r="U90" s="99"/>
    </row>
    <row r="91" spans="1:21" ht="87.75" customHeight="1" x14ac:dyDescent="0.25">
      <c r="A91" s="11">
        <v>4</v>
      </c>
      <c r="B91" s="14" t="s">
        <v>43</v>
      </c>
      <c r="C91" s="9" t="s">
        <v>44</v>
      </c>
      <c r="D91" s="54">
        <f>E91+F91+G91</f>
        <v>22128.53</v>
      </c>
      <c r="E91" s="54">
        <f>E92+E93+E94+E95+E100</f>
        <v>480.26</v>
      </c>
      <c r="F91" s="54">
        <f>F92+F93+F94+F95+F100</f>
        <v>4806.6399999999994</v>
      </c>
      <c r="G91" s="54">
        <f>G92+G93+G94+G95+G100</f>
        <v>16841.63</v>
      </c>
      <c r="H91" s="55"/>
      <c r="I91" s="54">
        <f>J91+K91+L91</f>
        <v>22128.53</v>
      </c>
      <c r="J91" s="54">
        <f>J92+J93+J94+J95+J100</f>
        <v>480.26</v>
      </c>
      <c r="K91" s="54">
        <f>K92+K93+K94+K95+K100</f>
        <v>4806.6399999999994</v>
      </c>
      <c r="L91" s="54">
        <f>L92+L93+L94+L95+L100</f>
        <v>16841.63</v>
      </c>
      <c r="M91" s="55"/>
      <c r="N91" s="54">
        <f>O91+P91+Q91</f>
        <v>22128.53</v>
      </c>
      <c r="O91" s="54">
        <f>O92+O93+O94+O95+O100</f>
        <v>480.26</v>
      </c>
      <c r="P91" s="54">
        <f>P92+P93+P94+P95+P100</f>
        <v>4806.6399999999994</v>
      </c>
      <c r="Q91" s="54">
        <f>Q92+Q93+Q94+Q95+Q100</f>
        <v>16841.63</v>
      </c>
      <c r="R91" s="55"/>
      <c r="S91" s="55">
        <f>N91/D91*100</f>
        <v>100</v>
      </c>
      <c r="T91" s="99"/>
      <c r="U91" s="99"/>
    </row>
    <row r="92" spans="1:21" ht="48" x14ac:dyDescent="0.25">
      <c r="A92" s="40" t="s">
        <v>14</v>
      </c>
      <c r="B92" s="27" t="s">
        <v>45</v>
      </c>
      <c r="C92" s="1" t="s">
        <v>44</v>
      </c>
      <c r="D92" s="56">
        <f>E92+F92+G92</f>
        <v>7305.97</v>
      </c>
      <c r="E92" s="64"/>
      <c r="F92" s="57"/>
      <c r="G92" s="56">
        <v>7305.97</v>
      </c>
      <c r="H92" s="57"/>
      <c r="I92" s="56">
        <f>J92+K92+L92</f>
        <v>7305.97</v>
      </c>
      <c r="J92" s="57"/>
      <c r="K92" s="57"/>
      <c r="L92" s="56">
        <v>7305.97</v>
      </c>
      <c r="M92" s="57"/>
      <c r="N92" s="56">
        <f>O92+P92+Q92</f>
        <v>7305.97</v>
      </c>
      <c r="O92" s="57"/>
      <c r="P92" s="57"/>
      <c r="Q92" s="56">
        <v>7305.97</v>
      </c>
      <c r="R92" s="57"/>
      <c r="S92" s="57">
        <f t="shared" ref="S92:S101" si="14">N92/D92*100</f>
        <v>100</v>
      </c>
      <c r="T92" s="99"/>
      <c r="U92" s="99"/>
    </row>
    <row r="93" spans="1:21" ht="48" x14ac:dyDescent="0.25">
      <c r="A93" s="40" t="s">
        <v>15</v>
      </c>
      <c r="B93" s="27" t="s">
        <v>46</v>
      </c>
      <c r="C93" s="1" t="s">
        <v>44</v>
      </c>
      <c r="D93" s="56">
        <f t="shared" ref="D93:D101" si="15">E93+F93+G93</f>
        <v>684.09</v>
      </c>
      <c r="E93" s="64"/>
      <c r="F93" s="57"/>
      <c r="G93" s="56">
        <v>684.09</v>
      </c>
      <c r="H93" s="57"/>
      <c r="I93" s="56">
        <f>J93+K93+L93</f>
        <v>684.09</v>
      </c>
      <c r="J93" s="57"/>
      <c r="K93" s="57"/>
      <c r="L93" s="56">
        <v>684.09</v>
      </c>
      <c r="M93" s="57"/>
      <c r="N93" s="56">
        <f t="shared" ref="N93:N101" si="16">O93+P93+Q93</f>
        <v>684.09</v>
      </c>
      <c r="O93" s="57"/>
      <c r="P93" s="57"/>
      <c r="Q93" s="56">
        <v>684.09</v>
      </c>
      <c r="R93" s="57"/>
      <c r="S93" s="57">
        <f t="shared" si="14"/>
        <v>100</v>
      </c>
      <c r="T93" s="99"/>
      <c r="U93" s="99"/>
    </row>
    <row r="94" spans="1:21" ht="83.25" customHeight="1" x14ac:dyDescent="0.25">
      <c r="A94" s="40" t="s">
        <v>47</v>
      </c>
      <c r="B94" s="27" t="s">
        <v>48</v>
      </c>
      <c r="C94" s="1" t="s">
        <v>44</v>
      </c>
      <c r="D94" s="56">
        <f t="shared" si="15"/>
        <v>2949.31</v>
      </c>
      <c r="E94" s="64"/>
      <c r="F94" s="57"/>
      <c r="G94" s="56">
        <v>2949.31</v>
      </c>
      <c r="H94" s="57"/>
      <c r="I94" s="56">
        <f t="shared" ref="I94:I101" si="17">J94+K94+L94</f>
        <v>2949.31</v>
      </c>
      <c r="J94" s="57"/>
      <c r="K94" s="57"/>
      <c r="L94" s="56">
        <v>2949.31</v>
      </c>
      <c r="M94" s="57"/>
      <c r="N94" s="56">
        <f t="shared" si="16"/>
        <v>2949.31</v>
      </c>
      <c r="O94" s="57"/>
      <c r="P94" s="57"/>
      <c r="Q94" s="56">
        <v>2949.31</v>
      </c>
      <c r="R94" s="57"/>
      <c r="S94" s="57">
        <f t="shared" si="14"/>
        <v>100</v>
      </c>
      <c r="T94" s="99"/>
      <c r="U94" s="99"/>
    </row>
    <row r="95" spans="1:21" ht="36" x14ac:dyDescent="0.25">
      <c r="A95" s="36" t="s">
        <v>49</v>
      </c>
      <c r="B95" s="31" t="s">
        <v>170</v>
      </c>
      <c r="C95" s="33" t="s">
        <v>44</v>
      </c>
      <c r="D95" s="61">
        <f t="shared" si="15"/>
        <v>7403.01</v>
      </c>
      <c r="E95" s="61">
        <f>E96+E97+E98+E99</f>
        <v>480.26</v>
      </c>
      <c r="F95" s="61">
        <f>F96+F97+F98+F99</f>
        <v>4806.6399999999994</v>
      </c>
      <c r="G95" s="61">
        <f>G96+G97+G98+G99</f>
        <v>2116.11</v>
      </c>
      <c r="H95" s="62"/>
      <c r="I95" s="61">
        <f t="shared" si="17"/>
        <v>7403.01</v>
      </c>
      <c r="J95" s="61">
        <f>J96+J97+J98+J99</f>
        <v>480.26</v>
      </c>
      <c r="K95" s="61">
        <f>K96+K97+K98+K99</f>
        <v>4806.6399999999994</v>
      </c>
      <c r="L95" s="61">
        <f>L96+L97+L98+L99</f>
        <v>2116.11</v>
      </c>
      <c r="M95" s="62"/>
      <c r="N95" s="61">
        <f t="shared" si="16"/>
        <v>7403.01</v>
      </c>
      <c r="O95" s="61">
        <f>O96+O97+O98+O99</f>
        <v>480.26</v>
      </c>
      <c r="P95" s="61">
        <f>P96+P97+P98+P99</f>
        <v>4806.6399999999994</v>
      </c>
      <c r="Q95" s="61">
        <f>Q96+Q97+Q98+Q99</f>
        <v>2116.11</v>
      </c>
      <c r="R95" s="62"/>
      <c r="S95" s="62">
        <f t="shared" si="14"/>
        <v>100</v>
      </c>
      <c r="T95" s="99"/>
      <c r="U95" s="99"/>
    </row>
    <row r="96" spans="1:21" ht="84.75" customHeight="1" x14ac:dyDescent="0.25">
      <c r="A96" s="40" t="s">
        <v>172</v>
      </c>
      <c r="B96" s="27" t="s">
        <v>171</v>
      </c>
      <c r="C96" s="1" t="s">
        <v>44</v>
      </c>
      <c r="D96" s="56">
        <f>E96+F96+G96</f>
        <v>1570.53</v>
      </c>
      <c r="E96" s="56"/>
      <c r="F96" s="56"/>
      <c r="G96" s="57">
        <v>1570.53</v>
      </c>
      <c r="H96" s="57"/>
      <c r="I96" s="56">
        <f t="shared" si="17"/>
        <v>1570.53</v>
      </c>
      <c r="J96" s="67"/>
      <c r="K96" s="57"/>
      <c r="L96" s="57">
        <v>1570.53</v>
      </c>
      <c r="M96" s="57"/>
      <c r="N96" s="56">
        <f t="shared" si="16"/>
        <v>1570.53</v>
      </c>
      <c r="O96" s="67"/>
      <c r="P96" s="57"/>
      <c r="Q96" s="57">
        <v>1570.53</v>
      </c>
      <c r="R96" s="57"/>
      <c r="S96" s="88">
        <f t="shared" si="14"/>
        <v>100</v>
      </c>
      <c r="T96" s="99"/>
      <c r="U96" s="99"/>
    </row>
    <row r="97" spans="1:22" ht="48" x14ac:dyDescent="0.25">
      <c r="A97" s="40" t="s">
        <v>173</v>
      </c>
      <c r="B97" s="27" t="s">
        <v>524</v>
      </c>
      <c r="C97" s="1" t="s">
        <v>44</v>
      </c>
      <c r="D97" s="56">
        <f t="shared" si="15"/>
        <v>1729.56</v>
      </c>
      <c r="E97" s="56">
        <v>480.26</v>
      </c>
      <c r="F97" s="56">
        <v>1076.3399999999999</v>
      </c>
      <c r="G97" s="57">
        <v>172.96</v>
      </c>
      <c r="H97" s="57"/>
      <c r="I97" s="56">
        <f t="shared" si="17"/>
        <v>1729.56</v>
      </c>
      <c r="J97" s="67">
        <v>480.26</v>
      </c>
      <c r="K97" s="57">
        <v>1076.3399999999999</v>
      </c>
      <c r="L97" s="57">
        <v>172.96</v>
      </c>
      <c r="M97" s="57"/>
      <c r="N97" s="56">
        <f t="shared" si="16"/>
        <v>1729.56</v>
      </c>
      <c r="O97" s="67">
        <v>480.26</v>
      </c>
      <c r="P97" s="57">
        <v>1076.3399999999999</v>
      </c>
      <c r="Q97" s="57">
        <v>172.96</v>
      </c>
      <c r="R97" s="57"/>
      <c r="S97" s="88">
        <f t="shared" si="14"/>
        <v>100</v>
      </c>
      <c r="T97" s="99"/>
      <c r="U97" s="99"/>
    </row>
    <row r="98" spans="1:22" ht="72" x14ac:dyDescent="0.25">
      <c r="A98" s="40" t="s">
        <v>174</v>
      </c>
      <c r="B98" s="27" t="s">
        <v>525</v>
      </c>
      <c r="C98" s="1" t="s">
        <v>44</v>
      </c>
      <c r="D98" s="56">
        <f t="shared" si="15"/>
        <v>2742.58</v>
      </c>
      <c r="E98" s="56"/>
      <c r="F98" s="56">
        <v>2483.15</v>
      </c>
      <c r="G98" s="57">
        <v>259.43</v>
      </c>
      <c r="H98" s="57"/>
      <c r="I98" s="56">
        <f t="shared" si="17"/>
        <v>2742.58</v>
      </c>
      <c r="J98" s="67"/>
      <c r="K98" s="57">
        <v>2483.15</v>
      </c>
      <c r="L98" s="57">
        <v>259.43</v>
      </c>
      <c r="M98" s="57"/>
      <c r="N98" s="56">
        <f t="shared" si="16"/>
        <v>2742.58</v>
      </c>
      <c r="O98" s="67"/>
      <c r="P98" s="57">
        <v>2483.15</v>
      </c>
      <c r="Q98" s="57">
        <v>259.43</v>
      </c>
      <c r="R98" s="57"/>
      <c r="S98" s="57">
        <f t="shared" si="14"/>
        <v>100</v>
      </c>
      <c r="T98" s="99"/>
      <c r="U98" s="102"/>
    </row>
    <row r="99" spans="1:22" ht="108" x14ac:dyDescent="0.25">
      <c r="A99" s="40" t="s">
        <v>175</v>
      </c>
      <c r="B99" s="27" t="s">
        <v>526</v>
      </c>
      <c r="C99" s="1" t="s">
        <v>44</v>
      </c>
      <c r="D99" s="56">
        <f>E99+F99+G99</f>
        <v>1360.3400000000001</v>
      </c>
      <c r="E99" s="56"/>
      <c r="F99" s="56">
        <v>1247.1500000000001</v>
      </c>
      <c r="G99" s="57">
        <v>113.19</v>
      </c>
      <c r="H99" s="57"/>
      <c r="I99" s="56">
        <f t="shared" si="17"/>
        <v>1360.3400000000001</v>
      </c>
      <c r="J99" s="67"/>
      <c r="K99" s="57">
        <v>1247.1500000000001</v>
      </c>
      <c r="L99" s="57">
        <v>113.19</v>
      </c>
      <c r="M99" s="57"/>
      <c r="N99" s="56">
        <f t="shared" si="16"/>
        <v>1360.3400000000001</v>
      </c>
      <c r="O99" s="67"/>
      <c r="P99" s="57">
        <v>1247.1500000000001</v>
      </c>
      <c r="Q99" s="57">
        <v>113.19</v>
      </c>
      <c r="R99" s="57"/>
      <c r="S99" s="57">
        <f t="shared" si="14"/>
        <v>100</v>
      </c>
      <c r="T99" s="99"/>
      <c r="U99" s="102"/>
    </row>
    <row r="100" spans="1:22" ht="72" x14ac:dyDescent="0.25">
      <c r="A100" s="36" t="s">
        <v>50</v>
      </c>
      <c r="B100" s="31" t="s">
        <v>177</v>
      </c>
      <c r="C100" s="33" t="s">
        <v>44</v>
      </c>
      <c r="D100" s="61">
        <f t="shared" si="15"/>
        <v>3786.15</v>
      </c>
      <c r="E100" s="63"/>
      <c r="F100" s="62"/>
      <c r="G100" s="61">
        <f>G101</f>
        <v>3786.15</v>
      </c>
      <c r="H100" s="62"/>
      <c r="I100" s="61">
        <f t="shared" si="17"/>
        <v>3786.15</v>
      </c>
      <c r="J100" s="62"/>
      <c r="K100" s="62"/>
      <c r="L100" s="61">
        <f>L101</f>
        <v>3786.15</v>
      </c>
      <c r="M100" s="62"/>
      <c r="N100" s="61">
        <f t="shared" si="16"/>
        <v>3786.15</v>
      </c>
      <c r="O100" s="62"/>
      <c r="P100" s="62"/>
      <c r="Q100" s="61">
        <f>Q101</f>
        <v>3786.15</v>
      </c>
      <c r="R100" s="62"/>
      <c r="S100" s="62">
        <f t="shared" si="14"/>
        <v>100</v>
      </c>
    </row>
    <row r="101" spans="1:22" ht="132" x14ac:dyDescent="0.25">
      <c r="A101" s="37" t="s">
        <v>176</v>
      </c>
      <c r="B101" s="27" t="s">
        <v>178</v>
      </c>
      <c r="C101" s="1" t="s">
        <v>44</v>
      </c>
      <c r="D101" s="56">
        <f t="shared" si="15"/>
        <v>3786.15</v>
      </c>
      <c r="E101" s="64"/>
      <c r="F101" s="57"/>
      <c r="G101" s="56">
        <v>3786.15</v>
      </c>
      <c r="H101" s="62"/>
      <c r="I101" s="56">
        <f t="shared" si="17"/>
        <v>3786.15</v>
      </c>
      <c r="J101" s="57"/>
      <c r="K101" s="57"/>
      <c r="L101" s="56">
        <v>3786.15</v>
      </c>
      <c r="M101" s="57"/>
      <c r="N101" s="56">
        <f t="shared" si="16"/>
        <v>3786.15</v>
      </c>
      <c r="O101" s="57"/>
      <c r="P101" s="57"/>
      <c r="Q101" s="56">
        <v>3786.15</v>
      </c>
      <c r="R101" s="62"/>
      <c r="S101" s="57">
        <f t="shared" si="14"/>
        <v>100</v>
      </c>
    </row>
    <row r="102" spans="1:22" ht="72" x14ac:dyDescent="0.25">
      <c r="A102" s="11">
        <v>5</v>
      </c>
      <c r="B102" s="14" t="s">
        <v>51</v>
      </c>
      <c r="C102" s="10" t="s">
        <v>466</v>
      </c>
      <c r="D102" s="54">
        <f>E102+F102+G102+H102</f>
        <v>374851.79000000004</v>
      </c>
      <c r="E102" s="65"/>
      <c r="F102" s="54">
        <f>F103+F119+F122+F148</f>
        <v>17408.5</v>
      </c>
      <c r="G102" s="54">
        <f>G103+G119+G122+G148</f>
        <v>357443.29000000004</v>
      </c>
      <c r="H102" s="60"/>
      <c r="I102" s="54">
        <f>J102+K102+L102+M102</f>
        <v>340734.43</v>
      </c>
      <c r="J102" s="54"/>
      <c r="K102" s="54">
        <f>K103+K119+K122+K148</f>
        <v>7298.19</v>
      </c>
      <c r="L102" s="54">
        <f>L103+L119+L122+L148</f>
        <v>333436.24</v>
      </c>
      <c r="M102" s="60"/>
      <c r="N102" s="54">
        <f>O102+P102+Q102+R102</f>
        <v>340734.43</v>
      </c>
      <c r="O102" s="54"/>
      <c r="P102" s="54">
        <f>P103+P119+P122+P148</f>
        <v>7298.19</v>
      </c>
      <c r="Q102" s="54">
        <f>Q103+Q119+Q122+Q148</f>
        <v>333436.24</v>
      </c>
      <c r="R102" s="60"/>
      <c r="S102" s="55">
        <f>N102/D102*100</f>
        <v>90.898440154173983</v>
      </c>
    </row>
    <row r="103" spans="1:22" ht="84" x14ac:dyDescent="0.25">
      <c r="A103" s="36" t="s">
        <v>16</v>
      </c>
      <c r="B103" s="31" t="s">
        <v>52</v>
      </c>
      <c r="C103" s="33" t="s">
        <v>44</v>
      </c>
      <c r="D103" s="61">
        <f>E103+F103+G103+H103</f>
        <v>84654.03</v>
      </c>
      <c r="E103" s="61"/>
      <c r="F103" s="61">
        <f>F104</f>
        <v>17408.5</v>
      </c>
      <c r="G103" s="61">
        <f>G104</f>
        <v>67245.53</v>
      </c>
      <c r="H103" s="62"/>
      <c r="I103" s="61">
        <f>J103+K103+L103+M103</f>
        <v>73211.740000000005</v>
      </c>
      <c r="J103" s="61"/>
      <c r="K103" s="61">
        <f>K104</f>
        <v>7298.19</v>
      </c>
      <c r="L103" s="61">
        <f>L104</f>
        <v>65913.55</v>
      </c>
      <c r="M103" s="62"/>
      <c r="N103" s="61">
        <f>O103+P103+Q103+R103</f>
        <v>73211.740000000005</v>
      </c>
      <c r="O103" s="61"/>
      <c r="P103" s="61">
        <f>P104</f>
        <v>7298.19</v>
      </c>
      <c r="Q103" s="61">
        <f>Q104</f>
        <v>65913.55</v>
      </c>
      <c r="R103" s="62"/>
      <c r="S103" s="57">
        <f t="shared" ref="S103:S149" si="18">N103/D103*100</f>
        <v>86.483466882793422</v>
      </c>
    </row>
    <row r="104" spans="1:22" ht="30" customHeight="1" x14ac:dyDescent="0.25">
      <c r="A104" s="37" t="s">
        <v>181</v>
      </c>
      <c r="B104" s="27" t="s">
        <v>180</v>
      </c>
      <c r="C104" s="1" t="s">
        <v>44</v>
      </c>
      <c r="D104" s="56">
        <f>E104+F104+G104+H104</f>
        <v>84654.03</v>
      </c>
      <c r="E104" s="56"/>
      <c r="F104" s="56">
        <f>SUM(F105:F118)</f>
        <v>17408.5</v>
      </c>
      <c r="G104" s="56">
        <f>SUM(G105:G118)</f>
        <v>67245.53</v>
      </c>
      <c r="H104" s="57"/>
      <c r="I104" s="56">
        <f>K104+L104</f>
        <v>73211.740000000005</v>
      </c>
      <c r="J104" s="56"/>
      <c r="K104" s="56">
        <f>SUM(K105:K118)</f>
        <v>7298.19</v>
      </c>
      <c r="L104" s="56">
        <f>SUM(L105:L118)</f>
        <v>65913.55</v>
      </c>
      <c r="M104" s="57"/>
      <c r="N104" s="56">
        <f>P104+Q104</f>
        <v>73211.740000000005</v>
      </c>
      <c r="O104" s="56"/>
      <c r="P104" s="56">
        <f>SUM(P105:P118)</f>
        <v>7298.19</v>
      </c>
      <c r="Q104" s="56">
        <f>SUM(Q105:Q118)</f>
        <v>65913.55</v>
      </c>
      <c r="R104" s="57"/>
      <c r="S104" s="57">
        <f t="shared" si="18"/>
        <v>86.483466882793422</v>
      </c>
    </row>
    <row r="105" spans="1:22" ht="36" x14ac:dyDescent="0.25">
      <c r="A105" s="38" t="s">
        <v>182</v>
      </c>
      <c r="B105" s="29" t="s">
        <v>527</v>
      </c>
      <c r="C105" s="30" t="s">
        <v>44</v>
      </c>
      <c r="D105" s="58">
        <f t="shared" ref="D105:D118" si="19">E105+F105+G105+H105</f>
        <v>5176.8999999999996</v>
      </c>
      <c r="E105" s="58"/>
      <c r="F105" s="58"/>
      <c r="G105" s="58">
        <v>5176.8999999999996</v>
      </c>
      <c r="H105" s="59"/>
      <c r="I105" s="58">
        <f t="shared" ref="I105:I118" si="20">J105+K105+L105+M105</f>
        <v>5148.88</v>
      </c>
      <c r="J105" s="58"/>
      <c r="K105" s="58"/>
      <c r="L105" s="58">
        <v>5148.88</v>
      </c>
      <c r="M105" s="59"/>
      <c r="N105" s="58">
        <f t="shared" ref="N105:N118" si="21">O105+P105+Q105+R105</f>
        <v>5148.88</v>
      </c>
      <c r="O105" s="58"/>
      <c r="P105" s="58"/>
      <c r="Q105" s="58">
        <v>5148.88</v>
      </c>
      <c r="R105" s="59"/>
      <c r="S105" s="59">
        <f t="shared" si="18"/>
        <v>99.458749444648348</v>
      </c>
      <c r="T105" s="102"/>
      <c r="U105" s="102"/>
      <c r="V105" s="99"/>
    </row>
    <row r="106" spans="1:22" ht="24" x14ac:dyDescent="0.25">
      <c r="A106" s="38" t="s">
        <v>183</v>
      </c>
      <c r="B106" s="29" t="s">
        <v>528</v>
      </c>
      <c r="C106" s="30" t="s">
        <v>44</v>
      </c>
      <c r="D106" s="58">
        <f t="shared" si="19"/>
        <v>7760.31</v>
      </c>
      <c r="E106" s="58"/>
      <c r="F106" s="58"/>
      <c r="G106" s="58">
        <v>7760.31</v>
      </c>
      <c r="H106" s="59"/>
      <c r="I106" s="58">
        <f t="shared" si="20"/>
        <v>7588.88</v>
      </c>
      <c r="J106" s="58"/>
      <c r="K106" s="58"/>
      <c r="L106" s="58">
        <v>7588.88</v>
      </c>
      <c r="M106" s="59"/>
      <c r="N106" s="58">
        <f t="shared" si="21"/>
        <v>7588.88</v>
      </c>
      <c r="O106" s="58"/>
      <c r="P106" s="58"/>
      <c r="Q106" s="58">
        <v>7588.88</v>
      </c>
      <c r="R106" s="59"/>
      <c r="S106" s="59">
        <f>N106/D106*100</f>
        <v>97.790938764044213</v>
      </c>
    </row>
    <row r="107" spans="1:22" ht="36" x14ac:dyDescent="0.25">
      <c r="A107" s="38" t="s">
        <v>184</v>
      </c>
      <c r="B107" s="29" t="s">
        <v>529</v>
      </c>
      <c r="C107" s="30" t="s">
        <v>44</v>
      </c>
      <c r="D107" s="58">
        <f t="shared" si="19"/>
        <v>4520.1400000000003</v>
      </c>
      <c r="E107" s="58"/>
      <c r="F107" s="58"/>
      <c r="G107" s="58">
        <v>4520.1400000000003</v>
      </c>
      <c r="H107" s="59"/>
      <c r="I107" s="58">
        <f t="shared" si="20"/>
        <v>4520.1400000000003</v>
      </c>
      <c r="J107" s="58"/>
      <c r="K107" s="58"/>
      <c r="L107" s="58">
        <v>4520.1400000000003</v>
      </c>
      <c r="M107" s="59"/>
      <c r="N107" s="58">
        <f t="shared" si="21"/>
        <v>4520.1400000000003</v>
      </c>
      <c r="O107" s="58"/>
      <c r="P107" s="58"/>
      <c r="Q107" s="58">
        <v>4520.1400000000003</v>
      </c>
      <c r="R107" s="59"/>
      <c r="S107" s="59">
        <f t="shared" si="18"/>
        <v>100</v>
      </c>
    </row>
    <row r="108" spans="1:22" ht="60" x14ac:dyDescent="0.25">
      <c r="A108" s="38" t="s">
        <v>185</v>
      </c>
      <c r="B108" s="29" t="s">
        <v>530</v>
      </c>
      <c r="C108" s="30" t="s">
        <v>44</v>
      </c>
      <c r="D108" s="58">
        <f t="shared" si="19"/>
        <v>3674.76</v>
      </c>
      <c r="E108" s="58"/>
      <c r="F108" s="58"/>
      <c r="G108" s="58">
        <v>3674.76</v>
      </c>
      <c r="H108" s="59"/>
      <c r="I108" s="58">
        <f t="shared" si="20"/>
        <v>3674.76</v>
      </c>
      <c r="J108" s="58"/>
      <c r="K108" s="58"/>
      <c r="L108" s="58">
        <v>3674.76</v>
      </c>
      <c r="M108" s="59"/>
      <c r="N108" s="58">
        <f t="shared" si="21"/>
        <v>3674.76</v>
      </c>
      <c r="O108" s="58"/>
      <c r="P108" s="58"/>
      <c r="Q108" s="58">
        <v>3674.76</v>
      </c>
      <c r="R108" s="59"/>
      <c r="S108" s="59">
        <f t="shared" si="18"/>
        <v>100</v>
      </c>
      <c r="T108" s="99"/>
      <c r="U108" s="99"/>
    </row>
    <row r="109" spans="1:22" ht="36" x14ac:dyDescent="0.25">
      <c r="A109" s="38" t="s">
        <v>186</v>
      </c>
      <c r="B109" s="29" t="s">
        <v>531</v>
      </c>
      <c r="C109" s="30" t="s">
        <v>44</v>
      </c>
      <c r="D109" s="58">
        <f t="shared" si="19"/>
        <v>7424.8</v>
      </c>
      <c r="E109" s="58"/>
      <c r="F109" s="58"/>
      <c r="G109" s="58">
        <v>7424.8</v>
      </c>
      <c r="H109" s="59"/>
      <c r="I109" s="58">
        <f t="shared" si="20"/>
        <v>7416.44</v>
      </c>
      <c r="J109" s="58"/>
      <c r="K109" s="58"/>
      <c r="L109" s="58">
        <v>7416.44</v>
      </c>
      <c r="M109" s="59"/>
      <c r="N109" s="58">
        <f t="shared" si="21"/>
        <v>7416.44</v>
      </c>
      <c r="O109" s="58"/>
      <c r="P109" s="58"/>
      <c r="Q109" s="58">
        <v>7416.44</v>
      </c>
      <c r="R109" s="59"/>
      <c r="S109" s="59">
        <f t="shared" si="18"/>
        <v>99.8874043745286</v>
      </c>
      <c r="T109" s="99"/>
      <c r="U109" s="99"/>
    </row>
    <row r="110" spans="1:22" ht="36" x14ac:dyDescent="0.25">
      <c r="A110" s="38" t="s">
        <v>187</v>
      </c>
      <c r="B110" s="29" t="s">
        <v>532</v>
      </c>
      <c r="C110" s="30" t="s">
        <v>44</v>
      </c>
      <c r="D110" s="58">
        <f t="shared" si="19"/>
        <v>10659.9</v>
      </c>
      <c r="E110" s="58"/>
      <c r="F110" s="58"/>
      <c r="G110" s="58">
        <v>10659.9</v>
      </c>
      <c r="H110" s="59"/>
      <c r="I110" s="58">
        <f t="shared" si="20"/>
        <v>10659.89</v>
      </c>
      <c r="J110" s="58"/>
      <c r="K110" s="58"/>
      <c r="L110" s="58">
        <v>10659.89</v>
      </c>
      <c r="M110" s="59"/>
      <c r="N110" s="58">
        <f t="shared" si="21"/>
        <v>10659.89</v>
      </c>
      <c r="O110" s="58"/>
      <c r="P110" s="58"/>
      <c r="Q110" s="58">
        <v>10659.89</v>
      </c>
      <c r="R110" s="59"/>
      <c r="S110" s="59">
        <f t="shared" si="18"/>
        <v>99.999906190489583</v>
      </c>
      <c r="T110" s="99"/>
      <c r="U110" s="99"/>
    </row>
    <row r="111" spans="1:22" ht="36" x14ac:dyDescent="0.25">
      <c r="A111" s="38" t="s">
        <v>188</v>
      </c>
      <c r="B111" s="29" t="s">
        <v>533</v>
      </c>
      <c r="C111" s="30" t="s">
        <v>44</v>
      </c>
      <c r="D111" s="58">
        <f t="shared" si="19"/>
        <v>7396.68</v>
      </c>
      <c r="E111" s="58"/>
      <c r="F111" s="58"/>
      <c r="G111" s="58">
        <v>7396.68</v>
      </c>
      <c r="H111" s="59"/>
      <c r="I111" s="58">
        <f t="shared" si="20"/>
        <v>7396.67</v>
      </c>
      <c r="J111" s="58"/>
      <c r="K111" s="58"/>
      <c r="L111" s="58">
        <v>7396.67</v>
      </c>
      <c r="M111" s="59"/>
      <c r="N111" s="58">
        <f t="shared" si="21"/>
        <v>7396.67</v>
      </c>
      <c r="O111" s="58"/>
      <c r="P111" s="58"/>
      <c r="Q111" s="58">
        <v>7396.67</v>
      </c>
      <c r="R111" s="59"/>
      <c r="S111" s="59">
        <f t="shared" si="18"/>
        <v>99.999864804209452</v>
      </c>
      <c r="T111" s="99"/>
      <c r="U111" s="99"/>
    </row>
    <row r="112" spans="1:22" ht="36" x14ac:dyDescent="0.25">
      <c r="A112" s="38" t="s">
        <v>189</v>
      </c>
      <c r="B112" s="29" t="s">
        <v>534</v>
      </c>
      <c r="C112" s="30" t="s">
        <v>44</v>
      </c>
      <c r="D112" s="58">
        <f t="shared" si="19"/>
        <v>1125.78</v>
      </c>
      <c r="E112" s="58"/>
      <c r="F112" s="58"/>
      <c r="G112" s="58">
        <v>1125.78</v>
      </c>
      <c r="H112" s="59"/>
      <c r="I112" s="58">
        <f t="shared" si="20"/>
        <v>1125.78</v>
      </c>
      <c r="J112" s="58"/>
      <c r="K112" s="58"/>
      <c r="L112" s="58">
        <v>1125.78</v>
      </c>
      <c r="M112" s="59"/>
      <c r="N112" s="58">
        <f t="shared" si="21"/>
        <v>1125.78</v>
      </c>
      <c r="O112" s="58"/>
      <c r="P112" s="58"/>
      <c r="Q112" s="58">
        <v>1125.78</v>
      </c>
      <c r="R112" s="59"/>
      <c r="S112" s="59">
        <f t="shared" si="18"/>
        <v>100</v>
      </c>
    </row>
    <row r="113" spans="1:21" ht="60" x14ac:dyDescent="0.25">
      <c r="A113" s="38" t="s">
        <v>190</v>
      </c>
      <c r="B113" s="29" t="s">
        <v>535</v>
      </c>
      <c r="C113" s="30" t="s">
        <v>44</v>
      </c>
      <c r="D113" s="58">
        <f t="shared" si="19"/>
        <v>2920.06</v>
      </c>
      <c r="E113" s="58"/>
      <c r="F113" s="58">
        <v>1155.2</v>
      </c>
      <c r="G113" s="58">
        <v>1764.86</v>
      </c>
      <c r="H113" s="59"/>
      <c r="I113" s="58">
        <f t="shared" si="20"/>
        <v>2920.05</v>
      </c>
      <c r="J113" s="58"/>
      <c r="K113" s="58">
        <v>1155.2</v>
      </c>
      <c r="L113" s="58">
        <v>1764.85</v>
      </c>
      <c r="M113" s="59"/>
      <c r="N113" s="58">
        <f t="shared" si="21"/>
        <v>2920.05</v>
      </c>
      <c r="O113" s="58"/>
      <c r="P113" s="58">
        <v>1155.2</v>
      </c>
      <c r="Q113" s="58">
        <v>1764.85</v>
      </c>
      <c r="R113" s="59"/>
      <c r="S113" s="59">
        <f t="shared" si="18"/>
        <v>99.999657541283398</v>
      </c>
    </row>
    <row r="114" spans="1:21" ht="72" x14ac:dyDescent="0.25">
      <c r="A114" s="38" t="s">
        <v>191</v>
      </c>
      <c r="B114" s="29" t="s">
        <v>672</v>
      </c>
      <c r="C114" s="30" t="s">
        <v>44</v>
      </c>
      <c r="D114" s="58">
        <f t="shared" si="19"/>
        <v>6948.1</v>
      </c>
      <c r="E114" s="58"/>
      <c r="F114" s="58">
        <v>6253.3</v>
      </c>
      <c r="G114" s="58">
        <v>694.8</v>
      </c>
      <c r="H114" s="59"/>
      <c r="I114" s="58">
        <f t="shared" si="20"/>
        <v>4745.55</v>
      </c>
      <c r="J114" s="58"/>
      <c r="K114" s="58">
        <v>4270.99</v>
      </c>
      <c r="L114" s="58">
        <v>474.56</v>
      </c>
      <c r="M114" s="59"/>
      <c r="N114" s="58">
        <f t="shared" si="21"/>
        <v>4745.55</v>
      </c>
      <c r="O114" s="58"/>
      <c r="P114" s="58">
        <v>4270.99</v>
      </c>
      <c r="Q114" s="58">
        <v>474.56</v>
      </c>
      <c r="R114" s="59"/>
      <c r="S114" s="59">
        <f t="shared" si="18"/>
        <v>68.299966897425193</v>
      </c>
    </row>
    <row r="115" spans="1:21" ht="60" x14ac:dyDescent="0.25">
      <c r="A115" s="38" t="s">
        <v>192</v>
      </c>
      <c r="B115" s="29" t="s">
        <v>598</v>
      </c>
      <c r="C115" s="30" t="s">
        <v>44</v>
      </c>
      <c r="D115" s="58">
        <f t="shared" si="19"/>
        <v>11113.04</v>
      </c>
      <c r="E115" s="58"/>
      <c r="F115" s="58">
        <v>10000</v>
      </c>
      <c r="G115" s="58">
        <v>1113.04</v>
      </c>
      <c r="H115" s="59"/>
      <c r="I115" s="58">
        <f t="shared" si="20"/>
        <v>2081.14</v>
      </c>
      <c r="J115" s="58"/>
      <c r="K115" s="58">
        <v>1872</v>
      </c>
      <c r="L115" s="58">
        <v>209.14</v>
      </c>
      <c r="M115" s="59"/>
      <c r="N115" s="58">
        <f t="shared" si="21"/>
        <v>2081.14</v>
      </c>
      <c r="O115" s="58"/>
      <c r="P115" s="58">
        <v>1872</v>
      </c>
      <c r="Q115" s="58">
        <v>209.14</v>
      </c>
      <c r="R115" s="59"/>
      <c r="S115" s="59">
        <f t="shared" si="18"/>
        <v>18.727008991239121</v>
      </c>
      <c r="U115" s="101"/>
    </row>
    <row r="116" spans="1:21" ht="24" x14ac:dyDescent="0.25">
      <c r="A116" s="38" t="s">
        <v>193</v>
      </c>
      <c r="B116" s="29" t="s">
        <v>194</v>
      </c>
      <c r="C116" s="30" t="s">
        <v>44</v>
      </c>
      <c r="D116" s="58">
        <f t="shared" si="19"/>
        <v>13399.79</v>
      </c>
      <c r="E116" s="58"/>
      <c r="F116" s="58"/>
      <c r="G116" s="58">
        <v>13399.79</v>
      </c>
      <c r="H116" s="59"/>
      <c r="I116" s="58">
        <f t="shared" si="20"/>
        <v>13399.79</v>
      </c>
      <c r="J116" s="58"/>
      <c r="K116" s="58"/>
      <c r="L116" s="58">
        <v>13399.79</v>
      </c>
      <c r="M116" s="59"/>
      <c r="N116" s="58">
        <f t="shared" si="21"/>
        <v>13399.79</v>
      </c>
      <c r="O116" s="58"/>
      <c r="P116" s="58"/>
      <c r="Q116" s="58">
        <v>13399.79</v>
      </c>
      <c r="R116" s="59"/>
      <c r="S116" s="59">
        <f t="shared" si="18"/>
        <v>100</v>
      </c>
    </row>
    <row r="117" spans="1:21" ht="24" x14ac:dyDescent="0.25">
      <c r="A117" s="38" t="s">
        <v>596</v>
      </c>
      <c r="B117" s="29" t="s">
        <v>195</v>
      </c>
      <c r="C117" s="30" t="s">
        <v>44</v>
      </c>
      <c r="D117" s="58">
        <f t="shared" si="19"/>
        <v>2212.4699999999998</v>
      </c>
      <c r="E117" s="58"/>
      <c r="F117" s="58"/>
      <c r="G117" s="58">
        <v>2212.4699999999998</v>
      </c>
      <c r="H117" s="59"/>
      <c r="I117" s="58">
        <f t="shared" si="20"/>
        <v>2212.4699999999998</v>
      </c>
      <c r="J117" s="58"/>
      <c r="K117" s="58"/>
      <c r="L117" s="58">
        <v>2212.4699999999998</v>
      </c>
      <c r="M117" s="59"/>
      <c r="N117" s="58">
        <f t="shared" si="21"/>
        <v>2212.4699999999998</v>
      </c>
      <c r="O117" s="58"/>
      <c r="P117" s="58"/>
      <c r="Q117" s="58">
        <v>2212.4699999999998</v>
      </c>
      <c r="R117" s="59"/>
      <c r="S117" s="59">
        <f t="shared" si="18"/>
        <v>100</v>
      </c>
    </row>
    <row r="118" spans="1:21" ht="36" x14ac:dyDescent="0.25">
      <c r="A118" s="38" t="s">
        <v>597</v>
      </c>
      <c r="B118" s="29" t="s">
        <v>196</v>
      </c>
      <c r="C118" s="30" t="s">
        <v>44</v>
      </c>
      <c r="D118" s="58">
        <f t="shared" si="19"/>
        <v>321.3</v>
      </c>
      <c r="E118" s="58"/>
      <c r="F118" s="58"/>
      <c r="G118" s="58">
        <v>321.3</v>
      </c>
      <c r="H118" s="59"/>
      <c r="I118" s="58">
        <f t="shared" si="20"/>
        <v>321.3</v>
      </c>
      <c r="J118" s="58"/>
      <c r="K118" s="58"/>
      <c r="L118" s="58">
        <v>321.3</v>
      </c>
      <c r="M118" s="59"/>
      <c r="N118" s="58">
        <f t="shared" si="21"/>
        <v>321.3</v>
      </c>
      <c r="O118" s="58"/>
      <c r="P118" s="58"/>
      <c r="Q118" s="58">
        <v>321.3</v>
      </c>
      <c r="R118" s="59"/>
      <c r="S118" s="59">
        <f t="shared" si="18"/>
        <v>100</v>
      </c>
    </row>
    <row r="119" spans="1:21" ht="76.5" customHeight="1" x14ac:dyDescent="0.25">
      <c r="A119" s="36" t="s">
        <v>20</v>
      </c>
      <c r="B119" s="31" t="s">
        <v>53</v>
      </c>
      <c r="C119" s="33" t="s">
        <v>44</v>
      </c>
      <c r="D119" s="61">
        <f>E119+F119+G119+H119</f>
        <v>92330.81</v>
      </c>
      <c r="E119" s="61"/>
      <c r="F119" s="61"/>
      <c r="G119" s="61">
        <f>G120+G121</f>
        <v>92330.81</v>
      </c>
      <c r="H119" s="62"/>
      <c r="I119" s="61">
        <f>J119+K119+L119+M119</f>
        <v>78526.439999999988</v>
      </c>
      <c r="J119" s="61"/>
      <c r="K119" s="61"/>
      <c r="L119" s="61">
        <f>L120+L121</f>
        <v>78526.439999999988</v>
      </c>
      <c r="M119" s="62"/>
      <c r="N119" s="61">
        <f>O119+P119+Q119+R119</f>
        <v>78526.439999999988</v>
      </c>
      <c r="O119" s="61"/>
      <c r="P119" s="61"/>
      <c r="Q119" s="61">
        <f>Q120+Q121</f>
        <v>78526.439999999988</v>
      </c>
      <c r="R119" s="62"/>
      <c r="S119" s="57">
        <f t="shared" si="18"/>
        <v>85.049010184141125</v>
      </c>
    </row>
    <row r="120" spans="1:21" ht="84" customHeight="1" x14ac:dyDescent="0.25">
      <c r="A120" s="37" t="s">
        <v>197</v>
      </c>
      <c r="B120" s="27" t="s">
        <v>199</v>
      </c>
      <c r="C120" s="1" t="s">
        <v>44</v>
      </c>
      <c r="D120" s="56">
        <f t="shared" ref="D120:D121" si="22">E120+F120+G120+H120</f>
        <v>91137.72</v>
      </c>
      <c r="E120" s="56"/>
      <c r="F120" s="56"/>
      <c r="G120" s="56">
        <v>91137.72</v>
      </c>
      <c r="H120" s="57"/>
      <c r="I120" s="56">
        <f t="shared" ref="I120:I121" si="23">J120+K120+L120+M120</f>
        <v>77549.899999999994</v>
      </c>
      <c r="J120" s="56"/>
      <c r="K120" s="56"/>
      <c r="L120" s="56">
        <v>77549.899999999994</v>
      </c>
      <c r="M120" s="57"/>
      <c r="N120" s="56">
        <f t="shared" ref="N120:N121" si="24">O120+P120+Q120+R120</f>
        <v>77549.899999999994</v>
      </c>
      <c r="O120" s="56"/>
      <c r="P120" s="56"/>
      <c r="Q120" s="56">
        <v>77549.899999999994</v>
      </c>
      <c r="R120" s="57"/>
      <c r="S120" s="57">
        <f t="shared" si="18"/>
        <v>85.090893210846176</v>
      </c>
    </row>
    <row r="121" spans="1:21" ht="27" customHeight="1" x14ac:dyDescent="0.25">
      <c r="A121" s="37" t="s">
        <v>198</v>
      </c>
      <c r="B121" s="27" t="s">
        <v>200</v>
      </c>
      <c r="C121" s="1" t="s">
        <v>44</v>
      </c>
      <c r="D121" s="56">
        <f t="shared" si="22"/>
        <v>1193.0899999999999</v>
      </c>
      <c r="E121" s="56"/>
      <c r="F121" s="56"/>
      <c r="G121" s="56">
        <v>1193.0899999999999</v>
      </c>
      <c r="H121" s="57"/>
      <c r="I121" s="56">
        <f t="shared" si="23"/>
        <v>976.54</v>
      </c>
      <c r="J121" s="56"/>
      <c r="K121" s="56"/>
      <c r="L121" s="56">
        <v>976.54</v>
      </c>
      <c r="M121" s="57"/>
      <c r="N121" s="56">
        <f t="shared" si="24"/>
        <v>976.54</v>
      </c>
      <c r="O121" s="56"/>
      <c r="P121" s="56"/>
      <c r="Q121" s="56">
        <v>976.54</v>
      </c>
      <c r="R121" s="57"/>
      <c r="S121" s="57">
        <f t="shared" si="18"/>
        <v>81.849650906469762</v>
      </c>
    </row>
    <row r="122" spans="1:21" ht="94.5" customHeight="1" x14ac:dyDescent="0.25">
      <c r="A122" s="32" t="s">
        <v>21</v>
      </c>
      <c r="B122" s="31" t="s">
        <v>54</v>
      </c>
      <c r="C122" s="33" t="s">
        <v>44</v>
      </c>
      <c r="D122" s="61">
        <f>E122+F122+G122+H122</f>
        <v>60023.070000000007</v>
      </c>
      <c r="E122" s="61"/>
      <c r="F122" s="61"/>
      <c r="G122" s="61">
        <f>G123</f>
        <v>60023.070000000007</v>
      </c>
      <c r="H122" s="62"/>
      <c r="I122" s="61">
        <f>J122+K122+L122+M122</f>
        <v>60023.070000000007</v>
      </c>
      <c r="J122" s="61"/>
      <c r="K122" s="61"/>
      <c r="L122" s="61">
        <f>L123</f>
        <v>60023.070000000007</v>
      </c>
      <c r="M122" s="62"/>
      <c r="N122" s="61">
        <f>O122+P122+Q122+R122</f>
        <v>60023.070000000007</v>
      </c>
      <c r="O122" s="61"/>
      <c r="P122" s="61"/>
      <c r="Q122" s="61">
        <f>Q123</f>
        <v>60023.070000000007</v>
      </c>
      <c r="R122" s="62"/>
      <c r="S122" s="57">
        <f t="shared" si="18"/>
        <v>100</v>
      </c>
    </row>
    <row r="123" spans="1:21" s="16" customFormat="1" ht="39" customHeight="1" x14ac:dyDescent="0.25">
      <c r="A123" s="26" t="s">
        <v>201</v>
      </c>
      <c r="B123" s="27" t="s">
        <v>202</v>
      </c>
      <c r="C123" s="1" t="s">
        <v>44</v>
      </c>
      <c r="D123" s="56">
        <f>E123+F123+G123+H123</f>
        <v>60023.070000000007</v>
      </c>
      <c r="E123" s="56"/>
      <c r="F123" s="56"/>
      <c r="G123" s="56">
        <f>SUM(G124:G147)</f>
        <v>60023.070000000007</v>
      </c>
      <c r="H123" s="57"/>
      <c r="I123" s="56">
        <f t="shared" ref="I123:I149" si="25">J123+K123+L123+M123</f>
        <v>60023.070000000007</v>
      </c>
      <c r="J123" s="56"/>
      <c r="K123" s="56"/>
      <c r="L123" s="56">
        <f>SUM(L124:L147)</f>
        <v>60023.070000000007</v>
      </c>
      <c r="M123" s="57"/>
      <c r="N123" s="56">
        <f t="shared" ref="N123:N149" si="26">O123+P123+Q123+R123</f>
        <v>60023.070000000007</v>
      </c>
      <c r="O123" s="56"/>
      <c r="P123" s="56"/>
      <c r="Q123" s="56">
        <f>SUM(Q124:Q147)</f>
        <v>60023.070000000007</v>
      </c>
      <c r="R123" s="57"/>
      <c r="S123" s="57">
        <f t="shared" si="18"/>
        <v>100</v>
      </c>
    </row>
    <row r="124" spans="1:21" ht="46.5" customHeight="1" x14ac:dyDescent="0.25">
      <c r="A124" s="39" t="s">
        <v>204</v>
      </c>
      <c r="B124" s="29" t="s">
        <v>536</v>
      </c>
      <c r="C124" s="30" t="s">
        <v>44</v>
      </c>
      <c r="D124" s="58">
        <f t="shared" ref="D124:D149" si="27">E124+F124+G124+H124</f>
        <v>2041.37</v>
      </c>
      <c r="E124" s="58"/>
      <c r="F124" s="58"/>
      <c r="G124" s="58">
        <v>2041.37</v>
      </c>
      <c r="H124" s="59"/>
      <c r="I124" s="58">
        <f t="shared" si="25"/>
        <v>2041.37</v>
      </c>
      <c r="J124" s="58"/>
      <c r="K124" s="58"/>
      <c r="L124" s="58">
        <v>2041.37</v>
      </c>
      <c r="M124" s="59"/>
      <c r="N124" s="58">
        <f t="shared" si="26"/>
        <v>2041.37</v>
      </c>
      <c r="O124" s="58"/>
      <c r="P124" s="58"/>
      <c r="Q124" s="58">
        <v>2041.37</v>
      </c>
      <c r="R124" s="59"/>
      <c r="S124" s="59">
        <f t="shared" si="18"/>
        <v>100</v>
      </c>
    </row>
    <row r="125" spans="1:21" ht="46.5" customHeight="1" x14ac:dyDescent="0.25">
      <c r="A125" s="39" t="s">
        <v>205</v>
      </c>
      <c r="B125" s="29" t="s">
        <v>537</v>
      </c>
      <c r="C125" s="30" t="s">
        <v>44</v>
      </c>
      <c r="D125" s="58">
        <f t="shared" si="27"/>
        <v>2939.82</v>
      </c>
      <c r="E125" s="58"/>
      <c r="F125" s="58"/>
      <c r="G125" s="58">
        <v>2939.82</v>
      </c>
      <c r="H125" s="59"/>
      <c r="I125" s="58">
        <f t="shared" si="25"/>
        <v>2939.82</v>
      </c>
      <c r="J125" s="58"/>
      <c r="K125" s="58"/>
      <c r="L125" s="58">
        <v>2939.82</v>
      </c>
      <c r="M125" s="59"/>
      <c r="N125" s="58">
        <f t="shared" si="26"/>
        <v>2939.82</v>
      </c>
      <c r="O125" s="58"/>
      <c r="P125" s="58"/>
      <c r="Q125" s="58">
        <v>2939.82</v>
      </c>
      <c r="R125" s="59"/>
      <c r="S125" s="59">
        <f t="shared" si="18"/>
        <v>100</v>
      </c>
    </row>
    <row r="126" spans="1:21" ht="46.5" customHeight="1" x14ac:dyDescent="0.25">
      <c r="A126" s="39" t="s">
        <v>206</v>
      </c>
      <c r="B126" s="29" t="s">
        <v>538</v>
      </c>
      <c r="C126" s="30" t="s">
        <v>44</v>
      </c>
      <c r="D126" s="58">
        <f t="shared" si="27"/>
        <v>3951.23</v>
      </c>
      <c r="E126" s="58"/>
      <c r="F126" s="58"/>
      <c r="G126" s="58">
        <v>3951.23</v>
      </c>
      <c r="H126" s="59"/>
      <c r="I126" s="58">
        <f t="shared" si="25"/>
        <v>3951.23</v>
      </c>
      <c r="J126" s="58"/>
      <c r="K126" s="58"/>
      <c r="L126" s="58">
        <v>3951.23</v>
      </c>
      <c r="M126" s="59"/>
      <c r="N126" s="58">
        <f t="shared" si="26"/>
        <v>3951.23</v>
      </c>
      <c r="O126" s="58"/>
      <c r="P126" s="58"/>
      <c r="Q126" s="58">
        <v>3951.23</v>
      </c>
      <c r="R126" s="59"/>
      <c r="S126" s="59">
        <f t="shared" si="18"/>
        <v>100</v>
      </c>
    </row>
    <row r="127" spans="1:21" ht="46.5" customHeight="1" x14ac:dyDescent="0.25">
      <c r="A127" s="39" t="s">
        <v>207</v>
      </c>
      <c r="B127" s="29" t="s">
        <v>539</v>
      </c>
      <c r="C127" s="30" t="s">
        <v>44</v>
      </c>
      <c r="D127" s="58">
        <f t="shared" si="27"/>
        <v>1917.71</v>
      </c>
      <c r="E127" s="58"/>
      <c r="F127" s="58"/>
      <c r="G127" s="58">
        <v>1917.71</v>
      </c>
      <c r="H127" s="59"/>
      <c r="I127" s="58">
        <f t="shared" si="25"/>
        <v>1917.71</v>
      </c>
      <c r="J127" s="58"/>
      <c r="K127" s="58"/>
      <c r="L127" s="58">
        <v>1917.71</v>
      </c>
      <c r="M127" s="59"/>
      <c r="N127" s="58">
        <f t="shared" si="26"/>
        <v>1917.71</v>
      </c>
      <c r="O127" s="58"/>
      <c r="P127" s="58"/>
      <c r="Q127" s="58">
        <v>1917.71</v>
      </c>
      <c r="R127" s="59"/>
      <c r="S127" s="59">
        <f t="shared" si="18"/>
        <v>100</v>
      </c>
    </row>
    <row r="128" spans="1:21" ht="46.5" customHeight="1" x14ac:dyDescent="0.25">
      <c r="A128" s="39" t="s">
        <v>208</v>
      </c>
      <c r="B128" s="29" t="s">
        <v>540</v>
      </c>
      <c r="C128" s="30" t="s">
        <v>44</v>
      </c>
      <c r="D128" s="58">
        <f t="shared" si="27"/>
        <v>2532.35</v>
      </c>
      <c r="E128" s="58"/>
      <c r="F128" s="58"/>
      <c r="G128" s="58">
        <v>2532.35</v>
      </c>
      <c r="H128" s="59"/>
      <c r="I128" s="58">
        <f t="shared" si="25"/>
        <v>2532.35</v>
      </c>
      <c r="J128" s="58"/>
      <c r="K128" s="58"/>
      <c r="L128" s="58">
        <v>2532.35</v>
      </c>
      <c r="M128" s="59"/>
      <c r="N128" s="58">
        <f t="shared" si="26"/>
        <v>2532.35</v>
      </c>
      <c r="O128" s="58"/>
      <c r="P128" s="58"/>
      <c r="Q128" s="58">
        <v>2532.35</v>
      </c>
      <c r="R128" s="59"/>
      <c r="S128" s="59">
        <f t="shared" si="18"/>
        <v>100</v>
      </c>
    </row>
    <row r="129" spans="1:19" ht="46.5" customHeight="1" x14ac:dyDescent="0.25">
      <c r="A129" s="39" t="s">
        <v>209</v>
      </c>
      <c r="B129" s="29" t="s">
        <v>541</v>
      </c>
      <c r="C129" s="30" t="s">
        <v>44</v>
      </c>
      <c r="D129" s="58">
        <f t="shared" si="27"/>
        <v>620.67999999999995</v>
      </c>
      <c r="E129" s="58"/>
      <c r="F129" s="58"/>
      <c r="G129" s="58">
        <v>620.67999999999995</v>
      </c>
      <c r="H129" s="59"/>
      <c r="I129" s="58">
        <f t="shared" si="25"/>
        <v>620.67999999999995</v>
      </c>
      <c r="J129" s="58"/>
      <c r="K129" s="58"/>
      <c r="L129" s="58">
        <v>620.67999999999995</v>
      </c>
      <c r="M129" s="59"/>
      <c r="N129" s="58">
        <f t="shared" si="26"/>
        <v>620.67999999999995</v>
      </c>
      <c r="O129" s="58"/>
      <c r="P129" s="58"/>
      <c r="Q129" s="58">
        <v>620.67999999999995</v>
      </c>
      <c r="R129" s="59"/>
      <c r="S129" s="59">
        <f t="shared" si="18"/>
        <v>100</v>
      </c>
    </row>
    <row r="130" spans="1:19" ht="46.5" customHeight="1" x14ac:dyDescent="0.25">
      <c r="A130" s="39" t="s">
        <v>210</v>
      </c>
      <c r="B130" s="29" t="s">
        <v>542</v>
      </c>
      <c r="C130" s="30" t="s">
        <v>44</v>
      </c>
      <c r="D130" s="58">
        <f t="shared" si="27"/>
        <v>3147.42</v>
      </c>
      <c r="E130" s="58"/>
      <c r="F130" s="58"/>
      <c r="G130" s="58">
        <v>3147.42</v>
      </c>
      <c r="H130" s="59"/>
      <c r="I130" s="58">
        <f t="shared" si="25"/>
        <v>3147.42</v>
      </c>
      <c r="J130" s="58"/>
      <c r="K130" s="58"/>
      <c r="L130" s="58">
        <v>3147.42</v>
      </c>
      <c r="M130" s="59"/>
      <c r="N130" s="58">
        <f t="shared" si="26"/>
        <v>3147.42</v>
      </c>
      <c r="O130" s="58"/>
      <c r="P130" s="58"/>
      <c r="Q130" s="58">
        <v>3147.42</v>
      </c>
      <c r="R130" s="59"/>
      <c r="S130" s="59">
        <f t="shared" si="18"/>
        <v>100</v>
      </c>
    </row>
    <row r="131" spans="1:19" ht="46.5" customHeight="1" x14ac:dyDescent="0.25">
      <c r="A131" s="39" t="s">
        <v>211</v>
      </c>
      <c r="B131" s="29" t="s">
        <v>543</v>
      </c>
      <c r="C131" s="30" t="s">
        <v>44</v>
      </c>
      <c r="D131" s="58">
        <f t="shared" si="27"/>
        <v>2048.1999999999998</v>
      </c>
      <c r="E131" s="58"/>
      <c r="F131" s="58"/>
      <c r="G131" s="58">
        <v>2048.1999999999998</v>
      </c>
      <c r="H131" s="59"/>
      <c r="I131" s="58">
        <f t="shared" si="25"/>
        <v>2048.1999999999998</v>
      </c>
      <c r="J131" s="58"/>
      <c r="K131" s="58"/>
      <c r="L131" s="58">
        <v>2048.1999999999998</v>
      </c>
      <c r="M131" s="59"/>
      <c r="N131" s="58">
        <f t="shared" si="26"/>
        <v>2048.1999999999998</v>
      </c>
      <c r="O131" s="58"/>
      <c r="P131" s="58"/>
      <c r="Q131" s="58">
        <v>2048.1999999999998</v>
      </c>
      <c r="R131" s="59"/>
      <c r="S131" s="59">
        <f t="shared" si="18"/>
        <v>100</v>
      </c>
    </row>
    <row r="132" spans="1:19" ht="46.5" customHeight="1" x14ac:dyDescent="0.25">
      <c r="A132" s="39" t="s">
        <v>212</v>
      </c>
      <c r="B132" s="29" t="s">
        <v>544</v>
      </c>
      <c r="C132" s="30" t="s">
        <v>44</v>
      </c>
      <c r="D132" s="58">
        <f t="shared" si="27"/>
        <v>3374.25</v>
      </c>
      <c r="E132" s="58"/>
      <c r="F132" s="58"/>
      <c r="G132" s="58">
        <v>3374.25</v>
      </c>
      <c r="H132" s="59"/>
      <c r="I132" s="58">
        <f t="shared" si="25"/>
        <v>3374.25</v>
      </c>
      <c r="J132" s="58"/>
      <c r="K132" s="58"/>
      <c r="L132" s="58">
        <v>3374.25</v>
      </c>
      <c r="M132" s="59"/>
      <c r="N132" s="58">
        <f t="shared" si="26"/>
        <v>3374.25</v>
      </c>
      <c r="O132" s="58"/>
      <c r="P132" s="58"/>
      <c r="Q132" s="58">
        <v>3374.25</v>
      </c>
      <c r="R132" s="59"/>
      <c r="S132" s="59">
        <f t="shared" si="18"/>
        <v>100</v>
      </c>
    </row>
    <row r="133" spans="1:19" ht="46.5" customHeight="1" x14ac:dyDescent="0.25">
      <c r="A133" s="39" t="s">
        <v>213</v>
      </c>
      <c r="B133" s="29" t="s">
        <v>545</v>
      </c>
      <c r="C133" s="30" t="s">
        <v>44</v>
      </c>
      <c r="D133" s="58">
        <f t="shared" si="27"/>
        <v>577.94000000000005</v>
      </c>
      <c r="E133" s="58"/>
      <c r="F133" s="58"/>
      <c r="G133" s="58">
        <v>577.94000000000005</v>
      </c>
      <c r="H133" s="59"/>
      <c r="I133" s="58">
        <f t="shared" si="25"/>
        <v>577.94000000000005</v>
      </c>
      <c r="J133" s="58"/>
      <c r="K133" s="58"/>
      <c r="L133" s="58">
        <v>577.94000000000005</v>
      </c>
      <c r="M133" s="59"/>
      <c r="N133" s="58">
        <f t="shared" si="26"/>
        <v>577.94000000000005</v>
      </c>
      <c r="O133" s="58"/>
      <c r="P133" s="58"/>
      <c r="Q133" s="58">
        <v>577.94000000000005</v>
      </c>
      <c r="R133" s="59"/>
      <c r="S133" s="59">
        <f t="shared" si="18"/>
        <v>100</v>
      </c>
    </row>
    <row r="134" spans="1:19" ht="46.5" customHeight="1" x14ac:dyDescent="0.25">
      <c r="A134" s="39" t="s">
        <v>214</v>
      </c>
      <c r="B134" s="29" t="s">
        <v>546</v>
      </c>
      <c r="C134" s="30" t="s">
        <v>44</v>
      </c>
      <c r="D134" s="58">
        <f t="shared" si="27"/>
        <v>2355.4499999999998</v>
      </c>
      <c r="E134" s="58"/>
      <c r="F134" s="58"/>
      <c r="G134" s="58">
        <v>2355.4499999999998</v>
      </c>
      <c r="H134" s="59"/>
      <c r="I134" s="58">
        <f t="shared" si="25"/>
        <v>2355.4499999999998</v>
      </c>
      <c r="J134" s="58"/>
      <c r="K134" s="58"/>
      <c r="L134" s="58">
        <v>2355.4499999999998</v>
      </c>
      <c r="M134" s="59"/>
      <c r="N134" s="58">
        <f t="shared" si="26"/>
        <v>2355.4499999999998</v>
      </c>
      <c r="O134" s="58"/>
      <c r="P134" s="58"/>
      <c r="Q134" s="58">
        <v>2355.4499999999998</v>
      </c>
      <c r="R134" s="59"/>
      <c r="S134" s="59">
        <f t="shared" si="18"/>
        <v>100</v>
      </c>
    </row>
    <row r="135" spans="1:19" ht="60" customHeight="1" x14ac:dyDescent="0.25">
      <c r="A135" s="39" t="s">
        <v>215</v>
      </c>
      <c r="B135" s="29" t="s">
        <v>547</v>
      </c>
      <c r="C135" s="30" t="s">
        <v>44</v>
      </c>
      <c r="D135" s="58">
        <f t="shared" si="27"/>
        <v>1615.62</v>
      </c>
      <c r="E135" s="58"/>
      <c r="F135" s="58"/>
      <c r="G135" s="58">
        <v>1615.62</v>
      </c>
      <c r="H135" s="59"/>
      <c r="I135" s="58">
        <f t="shared" si="25"/>
        <v>1615.62</v>
      </c>
      <c r="J135" s="58"/>
      <c r="K135" s="58"/>
      <c r="L135" s="58">
        <v>1615.62</v>
      </c>
      <c r="M135" s="59"/>
      <c r="N135" s="58">
        <f t="shared" si="26"/>
        <v>1615.62</v>
      </c>
      <c r="O135" s="58"/>
      <c r="P135" s="58"/>
      <c r="Q135" s="58">
        <v>1615.62</v>
      </c>
      <c r="R135" s="59"/>
      <c r="S135" s="59">
        <f t="shared" si="18"/>
        <v>100</v>
      </c>
    </row>
    <row r="136" spans="1:19" ht="50.25" customHeight="1" x14ac:dyDescent="0.25">
      <c r="A136" s="39" t="s">
        <v>216</v>
      </c>
      <c r="B136" s="121" t="s">
        <v>548</v>
      </c>
      <c r="C136" s="30" t="s">
        <v>44</v>
      </c>
      <c r="D136" s="58">
        <f t="shared" si="27"/>
        <v>2435.94</v>
      </c>
      <c r="E136" s="58"/>
      <c r="F136" s="58"/>
      <c r="G136" s="58">
        <v>2435.94</v>
      </c>
      <c r="H136" s="59"/>
      <c r="I136" s="58">
        <f t="shared" si="25"/>
        <v>2435.94</v>
      </c>
      <c r="J136" s="58"/>
      <c r="K136" s="58"/>
      <c r="L136" s="58">
        <v>2435.94</v>
      </c>
      <c r="M136" s="59"/>
      <c r="N136" s="58">
        <f t="shared" si="26"/>
        <v>2435.94</v>
      </c>
      <c r="O136" s="58"/>
      <c r="P136" s="58"/>
      <c r="Q136" s="58">
        <v>2435.94</v>
      </c>
      <c r="R136" s="59"/>
      <c r="S136" s="59">
        <f t="shared" si="18"/>
        <v>100</v>
      </c>
    </row>
    <row r="137" spans="1:19" ht="46.5" customHeight="1" x14ac:dyDescent="0.25">
      <c r="A137" s="39" t="s">
        <v>217</v>
      </c>
      <c r="B137" s="121" t="s">
        <v>549</v>
      </c>
      <c r="C137" s="30" t="s">
        <v>44</v>
      </c>
      <c r="D137" s="58">
        <f t="shared" si="27"/>
        <v>1855.74</v>
      </c>
      <c r="E137" s="58"/>
      <c r="F137" s="58"/>
      <c r="G137" s="58">
        <v>1855.74</v>
      </c>
      <c r="H137" s="59"/>
      <c r="I137" s="58">
        <f t="shared" si="25"/>
        <v>1855.74</v>
      </c>
      <c r="J137" s="58"/>
      <c r="K137" s="58"/>
      <c r="L137" s="58">
        <v>1855.74</v>
      </c>
      <c r="M137" s="59"/>
      <c r="N137" s="58">
        <f t="shared" si="26"/>
        <v>1855.74</v>
      </c>
      <c r="O137" s="58"/>
      <c r="P137" s="58"/>
      <c r="Q137" s="58">
        <v>1855.74</v>
      </c>
      <c r="R137" s="59"/>
      <c r="S137" s="59">
        <f t="shared" si="18"/>
        <v>100</v>
      </c>
    </row>
    <row r="138" spans="1:19" ht="46.5" customHeight="1" x14ac:dyDescent="0.25">
      <c r="A138" s="39" t="s">
        <v>218</v>
      </c>
      <c r="B138" s="121" t="s">
        <v>550</v>
      </c>
      <c r="C138" s="30" t="s">
        <v>44</v>
      </c>
      <c r="D138" s="58">
        <f t="shared" si="27"/>
        <v>5283.65</v>
      </c>
      <c r="E138" s="58"/>
      <c r="F138" s="58"/>
      <c r="G138" s="58">
        <v>5283.65</v>
      </c>
      <c r="H138" s="59"/>
      <c r="I138" s="58">
        <f t="shared" si="25"/>
        <v>5283.65</v>
      </c>
      <c r="J138" s="58"/>
      <c r="K138" s="58"/>
      <c r="L138" s="58">
        <v>5283.65</v>
      </c>
      <c r="M138" s="59"/>
      <c r="N138" s="58">
        <f t="shared" si="26"/>
        <v>5283.65</v>
      </c>
      <c r="O138" s="58"/>
      <c r="P138" s="58"/>
      <c r="Q138" s="58">
        <v>5283.65</v>
      </c>
      <c r="R138" s="59"/>
      <c r="S138" s="59">
        <f t="shared" si="18"/>
        <v>100</v>
      </c>
    </row>
    <row r="139" spans="1:19" ht="46.5" customHeight="1" x14ac:dyDescent="0.25">
      <c r="A139" s="39" t="s">
        <v>219</v>
      </c>
      <c r="B139" s="121" t="s">
        <v>551</v>
      </c>
      <c r="C139" s="30" t="s">
        <v>44</v>
      </c>
      <c r="D139" s="58">
        <f t="shared" si="27"/>
        <v>5536.18</v>
      </c>
      <c r="E139" s="58"/>
      <c r="F139" s="58"/>
      <c r="G139" s="58">
        <v>5536.18</v>
      </c>
      <c r="H139" s="59"/>
      <c r="I139" s="58">
        <f t="shared" si="25"/>
        <v>5536.18</v>
      </c>
      <c r="J139" s="58"/>
      <c r="K139" s="58"/>
      <c r="L139" s="58">
        <v>5536.18</v>
      </c>
      <c r="M139" s="59"/>
      <c r="N139" s="58">
        <f t="shared" si="26"/>
        <v>5536.18</v>
      </c>
      <c r="O139" s="58"/>
      <c r="P139" s="58"/>
      <c r="Q139" s="58">
        <v>5536.18</v>
      </c>
      <c r="R139" s="59"/>
      <c r="S139" s="59">
        <f t="shared" si="18"/>
        <v>100</v>
      </c>
    </row>
    <row r="140" spans="1:19" ht="46.5" customHeight="1" x14ac:dyDescent="0.25">
      <c r="A140" s="39" t="s">
        <v>220</v>
      </c>
      <c r="B140" s="121" t="s">
        <v>552</v>
      </c>
      <c r="C140" s="30" t="s">
        <v>44</v>
      </c>
      <c r="D140" s="58">
        <f t="shared" si="27"/>
        <v>2605.3000000000002</v>
      </c>
      <c r="E140" s="58"/>
      <c r="F140" s="58"/>
      <c r="G140" s="58">
        <v>2605.3000000000002</v>
      </c>
      <c r="H140" s="59"/>
      <c r="I140" s="58">
        <f t="shared" si="25"/>
        <v>2605.3000000000002</v>
      </c>
      <c r="J140" s="58"/>
      <c r="K140" s="58"/>
      <c r="L140" s="58">
        <v>2605.3000000000002</v>
      </c>
      <c r="M140" s="59"/>
      <c r="N140" s="58">
        <f t="shared" si="26"/>
        <v>2605.3000000000002</v>
      </c>
      <c r="O140" s="58"/>
      <c r="P140" s="58"/>
      <c r="Q140" s="58">
        <v>2605.3000000000002</v>
      </c>
      <c r="R140" s="59"/>
      <c r="S140" s="59">
        <f t="shared" si="18"/>
        <v>100</v>
      </c>
    </row>
    <row r="141" spans="1:19" ht="46.5" customHeight="1" x14ac:dyDescent="0.25">
      <c r="A141" s="39" t="s">
        <v>221</v>
      </c>
      <c r="B141" s="121" t="s">
        <v>553</v>
      </c>
      <c r="C141" s="30" t="s">
        <v>44</v>
      </c>
      <c r="D141" s="58">
        <f t="shared" si="27"/>
        <v>5161.1400000000003</v>
      </c>
      <c r="E141" s="58"/>
      <c r="F141" s="58"/>
      <c r="G141" s="58">
        <v>5161.1400000000003</v>
      </c>
      <c r="H141" s="59"/>
      <c r="I141" s="58">
        <f t="shared" si="25"/>
        <v>5161.1400000000003</v>
      </c>
      <c r="J141" s="58"/>
      <c r="K141" s="58"/>
      <c r="L141" s="58">
        <v>5161.1400000000003</v>
      </c>
      <c r="M141" s="59"/>
      <c r="N141" s="58">
        <f t="shared" si="26"/>
        <v>5161.1400000000003</v>
      </c>
      <c r="O141" s="58"/>
      <c r="P141" s="58"/>
      <c r="Q141" s="58">
        <v>5161.1400000000003</v>
      </c>
      <c r="R141" s="59"/>
      <c r="S141" s="59">
        <f t="shared" si="18"/>
        <v>100</v>
      </c>
    </row>
    <row r="142" spans="1:19" ht="46.5" customHeight="1" x14ac:dyDescent="0.25">
      <c r="A142" s="39" t="s">
        <v>222</v>
      </c>
      <c r="B142" s="122" t="s">
        <v>554</v>
      </c>
      <c r="C142" s="30" t="s">
        <v>44</v>
      </c>
      <c r="D142" s="58">
        <f t="shared" si="27"/>
        <v>1489.93</v>
      </c>
      <c r="E142" s="58"/>
      <c r="F142" s="58"/>
      <c r="G142" s="58">
        <v>1489.93</v>
      </c>
      <c r="H142" s="59"/>
      <c r="I142" s="58">
        <f t="shared" si="25"/>
        <v>1489.93</v>
      </c>
      <c r="J142" s="58"/>
      <c r="K142" s="58"/>
      <c r="L142" s="58">
        <v>1489.93</v>
      </c>
      <c r="M142" s="59"/>
      <c r="N142" s="58">
        <f t="shared" si="26"/>
        <v>1489.93</v>
      </c>
      <c r="O142" s="58"/>
      <c r="P142" s="58"/>
      <c r="Q142" s="58">
        <v>1489.93</v>
      </c>
      <c r="R142" s="59"/>
      <c r="S142" s="59">
        <f t="shared" si="18"/>
        <v>100</v>
      </c>
    </row>
    <row r="143" spans="1:19" ht="46.5" customHeight="1" x14ac:dyDescent="0.25">
      <c r="A143" s="39" t="s">
        <v>223</v>
      </c>
      <c r="B143" s="122" t="s">
        <v>555</v>
      </c>
      <c r="C143" s="30" t="s">
        <v>44</v>
      </c>
      <c r="D143" s="58">
        <f t="shared" si="27"/>
        <v>3097.21</v>
      </c>
      <c r="E143" s="58"/>
      <c r="F143" s="58"/>
      <c r="G143" s="58">
        <v>3097.21</v>
      </c>
      <c r="H143" s="59"/>
      <c r="I143" s="58">
        <f t="shared" si="25"/>
        <v>3097.21</v>
      </c>
      <c r="J143" s="58"/>
      <c r="K143" s="58"/>
      <c r="L143" s="58">
        <v>3097.21</v>
      </c>
      <c r="M143" s="59"/>
      <c r="N143" s="58">
        <f t="shared" si="26"/>
        <v>3097.21</v>
      </c>
      <c r="O143" s="58"/>
      <c r="P143" s="58"/>
      <c r="Q143" s="58">
        <v>3097.21</v>
      </c>
      <c r="R143" s="59"/>
      <c r="S143" s="59">
        <f t="shared" si="18"/>
        <v>100</v>
      </c>
    </row>
    <row r="144" spans="1:19" ht="46.5" customHeight="1" x14ac:dyDescent="0.25">
      <c r="A144" s="39" t="s">
        <v>224</v>
      </c>
      <c r="B144" s="122" t="s">
        <v>556</v>
      </c>
      <c r="C144" s="30" t="s">
        <v>44</v>
      </c>
      <c r="D144" s="58">
        <f t="shared" si="27"/>
        <v>2659.76</v>
      </c>
      <c r="E144" s="58"/>
      <c r="F144" s="58"/>
      <c r="G144" s="58">
        <v>2659.76</v>
      </c>
      <c r="H144" s="59"/>
      <c r="I144" s="58">
        <f t="shared" si="25"/>
        <v>2659.76</v>
      </c>
      <c r="J144" s="58"/>
      <c r="K144" s="58"/>
      <c r="L144" s="58">
        <v>2659.76</v>
      </c>
      <c r="M144" s="59"/>
      <c r="N144" s="58">
        <f t="shared" si="26"/>
        <v>2659.76</v>
      </c>
      <c r="O144" s="58"/>
      <c r="P144" s="58"/>
      <c r="Q144" s="58">
        <v>2659.76</v>
      </c>
      <c r="R144" s="59"/>
      <c r="S144" s="59">
        <f t="shared" si="18"/>
        <v>100</v>
      </c>
    </row>
    <row r="145" spans="1:21" ht="46.5" customHeight="1" x14ac:dyDescent="0.25">
      <c r="A145" s="39" t="s">
        <v>225</v>
      </c>
      <c r="B145" s="122" t="s">
        <v>557</v>
      </c>
      <c r="C145" s="30" t="s">
        <v>44</v>
      </c>
      <c r="D145" s="58">
        <f t="shared" si="27"/>
        <v>1978.41</v>
      </c>
      <c r="E145" s="58"/>
      <c r="F145" s="58"/>
      <c r="G145" s="58">
        <v>1978.41</v>
      </c>
      <c r="H145" s="59"/>
      <c r="I145" s="58">
        <f t="shared" si="25"/>
        <v>1978.41</v>
      </c>
      <c r="J145" s="58"/>
      <c r="K145" s="58"/>
      <c r="L145" s="58">
        <v>1978.41</v>
      </c>
      <c r="M145" s="59"/>
      <c r="N145" s="58">
        <f t="shared" si="26"/>
        <v>1978.41</v>
      </c>
      <c r="O145" s="58"/>
      <c r="P145" s="58"/>
      <c r="Q145" s="58">
        <v>1978.41</v>
      </c>
      <c r="R145" s="59"/>
      <c r="S145" s="59">
        <f t="shared" si="18"/>
        <v>100</v>
      </c>
    </row>
    <row r="146" spans="1:21" ht="53.25" customHeight="1" x14ac:dyDescent="0.25">
      <c r="A146" s="39" t="s">
        <v>226</v>
      </c>
      <c r="B146" s="122" t="s">
        <v>203</v>
      </c>
      <c r="C146" s="30" t="s">
        <v>44</v>
      </c>
      <c r="D146" s="58">
        <f t="shared" si="27"/>
        <v>497.77</v>
      </c>
      <c r="E146" s="58"/>
      <c r="F146" s="58"/>
      <c r="G146" s="58">
        <v>497.77</v>
      </c>
      <c r="H146" s="59"/>
      <c r="I146" s="58">
        <f t="shared" si="25"/>
        <v>497.77</v>
      </c>
      <c r="J146" s="58"/>
      <c r="K146" s="58"/>
      <c r="L146" s="58">
        <v>497.77</v>
      </c>
      <c r="M146" s="59"/>
      <c r="N146" s="58">
        <f t="shared" si="26"/>
        <v>497.77</v>
      </c>
      <c r="O146" s="58"/>
      <c r="P146" s="58"/>
      <c r="Q146" s="58">
        <v>497.77</v>
      </c>
      <c r="R146" s="59"/>
      <c r="S146" s="59">
        <f t="shared" si="18"/>
        <v>100</v>
      </c>
    </row>
    <row r="147" spans="1:21" ht="46.5" customHeight="1" x14ac:dyDescent="0.25">
      <c r="A147" s="39" t="s">
        <v>227</v>
      </c>
      <c r="B147" s="122" t="s">
        <v>558</v>
      </c>
      <c r="C147" s="30" t="s">
        <v>44</v>
      </c>
      <c r="D147" s="58">
        <f t="shared" si="27"/>
        <v>300</v>
      </c>
      <c r="E147" s="58"/>
      <c r="F147" s="58"/>
      <c r="G147" s="58">
        <v>300</v>
      </c>
      <c r="H147" s="59"/>
      <c r="I147" s="58">
        <f t="shared" si="25"/>
        <v>300</v>
      </c>
      <c r="J147" s="58"/>
      <c r="K147" s="58"/>
      <c r="L147" s="58">
        <v>300</v>
      </c>
      <c r="M147" s="59"/>
      <c r="N147" s="58">
        <f t="shared" si="26"/>
        <v>300</v>
      </c>
      <c r="O147" s="58"/>
      <c r="P147" s="58"/>
      <c r="Q147" s="58">
        <v>300</v>
      </c>
      <c r="R147" s="59"/>
      <c r="S147" s="59">
        <f t="shared" si="18"/>
        <v>100</v>
      </c>
    </row>
    <row r="148" spans="1:21" ht="84" x14ac:dyDescent="0.25">
      <c r="A148" s="32" t="s">
        <v>22</v>
      </c>
      <c r="B148" s="31" t="s">
        <v>55</v>
      </c>
      <c r="C148" s="33" t="s">
        <v>465</v>
      </c>
      <c r="D148" s="61">
        <f t="shared" si="27"/>
        <v>137843.88</v>
      </c>
      <c r="E148" s="61"/>
      <c r="F148" s="61"/>
      <c r="G148" s="61">
        <f>G149</f>
        <v>137843.88</v>
      </c>
      <c r="H148" s="62"/>
      <c r="I148" s="61">
        <f t="shared" si="25"/>
        <v>128973.18</v>
      </c>
      <c r="J148" s="61"/>
      <c r="K148" s="61"/>
      <c r="L148" s="61">
        <f>L149</f>
        <v>128973.18</v>
      </c>
      <c r="M148" s="62"/>
      <c r="N148" s="61">
        <f t="shared" si="26"/>
        <v>128973.18</v>
      </c>
      <c r="O148" s="61"/>
      <c r="P148" s="61"/>
      <c r="Q148" s="61">
        <f>Q149</f>
        <v>128973.18</v>
      </c>
      <c r="R148" s="62"/>
      <c r="S148" s="62">
        <f t="shared" si="18"/>
        <v>93.564676211958044</v>
      </c>
    </row>
    <row r="149" spans="1:21" ht="150" customHeight="1" x14ac:dyDescent="0.25">
      <c r="A149" s="26" t="s">
        <v>230</v>
      </c>
      <c r="B149" s="27" t="s">
        <v>229</v>
      </c>
      <c r="C149" s="1" t="s">
        <v>228</v>
      </c>
      <c r="D149" s="56">
        <f t="shared" si="27"/>
        <v>137843.88</v>
      </c>
      <c r="E149" s="56"/>
      <c r="F149" s="56"/>
      <c r="G149" s="56">
        <v>137843.88</v>
      </c>
      <c r="H149" s="57"/>
      <c r="I149" s="56">
        <f t="shared" si="25"/>
        <v>128973.18</v>
      </c>
      <c r="J149" s="56"/>
      <c r="K149" s="67"/>
      <c r="L149" s="56">
        <v>128973.18</v>
      </c>
      <c r="M149" s="57"/>
      <c r="N149" s="56">
        <f t="shared" si="26"/>
        <v>128973.18</v>
      </c>
      <c r="O149" s="56"/>
      <c r="P149" s="67"/>
      <c r="Q149" s="56">
        <v>128973.18</v>
      </c>
      <c r="R149" s="57"/>
      <c r="S149" s="62">
        <f t="shared" si="18"/>
        <v>93.564676211958044</v>
      </c>
      <c r="T149" s="99"/>
    </row>
    <row r="150" spans="1:21" ht="180" customHeight="1" x14ac:dyDescent="0.25">
      <c r="A150" s="18">
        <v>6</v>
      </c>
      <c r="B150" s="17" t="s">
        <v>56</v>
      </c>
      <c r="C150" s="9" t="s">
        <v>44</v>
      </c>
      <c r="D150" s="54">
        <f>E150+F150+G150+H150</f>
        <v>149257.47999999998</v>
      </c>
      <c r="E150" s="68"/>
      <c r="F150" s="54">
        <f>F171+F151</f>
        <v>18582.11</v>
      </c>
      <c r="G150" s="55">
        <f>G151+G171</f>
        <v>130675.36999999998</v>
      </c>
      <c r="H150" s="60"/>
      <c r="I150" s="54">
        <f>J150+K150+L150+M150</f>
        <v>146472.75</v>
      </c>
      <c r="J150" s="60"/>
      <c r="K150" s="54">
        <f>K171+K151</f>
        <v>20245.150000000001</v>
      </c>
      <c r="L150" s="55">
        <f>L151+L171</f>
        <v>126227.59999999999</v>
      </c>
      <c r="M150" s="60"/>
      <c r="N150" s="54">
        <f>O150+P150+Q150+R150</f>
        <v>146472.75</v>
      </c>
      <c r="O150" s="60"/>
      <c r="P150" s="54">
        <f>P171+P151</f>
        <v>20245.150000000001</v>
      </c>
      <c r="Q150" s="55">
        <f>Q151+Q171</f>
        <v>126227.59999999999</v>
      </c>
      <c r="R150" s="60"/>
      <c r="S150" s="55">
        <f>N150/D150*100</f>
        <v>98.134277759479801</v>
      </c>
    </row>
    <row r="151" spans="1:21" ht="84" x14ac:dyDescent="0.25">
      <c r="A151" s="32" t="s">
        <v>23</v>
      </c>
      <c r="B151" s="31" t="s">
        <v>231</v>
      </c>
      <c r="C151" s="33" t="s">
        <v>44</v>
      </c>
      <c r="D151" s="61">
        <f>E151+F151+G151+H151</f>
        <v>118250.10999999999</v>
      </c>
      <c r="E151" s="63"/>
      <c r="F151" s="62">
        <f>F170</f>
        <v>0</v>
      </c>
      <c r="G151" s="61">
        <f>G152+G153+G154+G155+G161+G162+G163+G164+G165+G166+G167+G168+G169+G170</f>
        <v>118250.10999999999</v>
      </c>
      <c r="H151" s="62"/>
      <c r="I151" s="61">
        <f>J151+K151+L151+M151</f>
        <v>118547.48999999999</v>
      </c>
      <c r="J151" s="62"/>
      <c r="K151" s="62">
        <f>K170</f>
        <v>4245.1499999999996</v>
      </c>
      <c r="L151" s="61">
        <f>L152+L153+L154+L155+L161+L162+L163+L164+L165+L166+L167+L168+L169+L170</f>
        <v>114302.34</v>
      </c>
      <c r="M151" s="62"/>
      <c r="N151" s="61">
        <f>O151+P151+Q151+R151</f>
        <v>118547.48999999999</v>
      </c>
      <c r="O151" s="62"/>
      <c r="P151" s="62">
        <f>P170</f>
        <v>4245.1499999999996</v>
      </c>
      <c r="Q151" s="61">
        <f>Q152+Q153+Q154+Q155+Q161+Q162+Q163+Q164+Q165+Q166+Q167+Q168+Q169+Q170</f>
        <v>114302.34</v>
      </c>
      <c r="R151" s="62"/>
      <c r="S151" s="62">
        <f t="shared" ref="S151:S178" si="28">N151/D151*100</f>
        <v>100.2514839098247</v>
      </c>
    </row>
    <row r="152" spans="1:21" ht="72" x14ac:dyDescent="0.25">
      <c r="A152" s="26" t="s">
        <v>232</v>
      </c>
      <c r="B152" s="27" t="s">
        <v>470</v>
      </c>
      <c r="C152" s="1" t="s">
        <v>44</v>
      </c>
      <c r="D152" s="56">
        <f>E152+F152+G152+H152</f>
        <v>64626.07</v>
      </c>
      <c r="E152" s="64"/>
      <c r="F152" s="57"/>
      <c r="G152" s="56">
        <v>64626.07</v>
      </c>
      <c r="H152" s="57"/>
      <c r="I152" s="56">
        <f>J152+K152+L152+M152</f>
        <v>63917.37</v>
      </c>
      <c r="J152" s="57"/>
      <c r="K152" s="66"/>
      <c r="L152" s="56">
        <v>63917.37</v>
      </c>
      <c r="M152" s="57"/>
      <c r="N152" s="56">
        <f>O152+P152+Q152+R152</f>
        <v>63917.37</v>
      </c>
      <c r="O152" s="57"/>
      <c r="P152" s="66"/>
      <c r="Q152" s="56">
        <v>63917.37</v>
      </c>
      <c r="R152" s="57"/>
      <c r="S152" s="57">
        <f t="shared" si="28"/>
        <v>98.903383727340994</v>
      </c>
    </row>
    <row r="153" spans="1:21" ht="54" customHeight="1" x14ac:dyDescent="0.25">
      <c r="A153" s="26" t="s">
        <v>233</v>
      </c>
      <c r="B153" s="81" t="s">
        <v>559</v>
      </c>
      <c r="C153" s="1" t="s">
        <v>44</v>
      </c>
      <c r="D153" s="56">
        <f t="shared" ref="D153:D178" si="29">E153+F153+G153+H153</f>
        <v>996.8</v>
      </c>
      <c r="E153" s="64"/>
      <c r="F153" s="57"/>
      <c r="G153" s="56">
        <v>996.8</v>
      </c>
      <c r="H153" s="57"/>
      <c r="I153" s="56">
        <f t="shared" ref="I153:I178" si="30">J153+K153+L153+M153</f>
        <v>996.8</v>
      </c>
      <c r="J153" s="57"/>
      <c r="K153" s="66"/>
      <c r="L153" s="56">
        <v>996.8</v>
      </c>
      <c r="M153" s="57"/>
      <c r="N153" s="56">
        <f t="shared" ref="N153:N178" si="31">O153+P153+Q153+R153</f>
        <v>996.8</v>
      </c>
      <c r="O153" s="57"/>
      <c r="P153" s="66"/>
      <c r="Q153" s="56">
        <v>996.8</v>
      </c>
      <c r="R153" s="57"/>
      <c r="S153" s="57">
        <f t="shared" si="28"/>
        <v>100</v>
      </c>
    </row>
    <row r="154" spans="1:21" ht="60" x14ac:dyDescent="0.25">
      <c r="A154" s="26" t="s">
        <v>235</v>
      </c>
      <c r="B154" s="27" t="s">
        <v>560</v>
      </c>
      <c r="C154" s="1" t="s">
        <v>44</v>
      </c>
      <c r="D154" s="56">
        <f t="shared" si="29"/>
        <v>1676.73</v>
      </c>
      <c r="E154" s="64"/>
      <c r="F154" s="57"/>
      <c r="G154" s="56">
        <v>1676.73</v>
      </c>
      <c r="H154" s="57"/>
      <c r="I154" s="56">
        <f t="shared" si="30"/>
        <v>1337.24</v>
      </c>
      <c r="J154" s="57"/>
      <c r="K154" s="66"/>
      <c r="L154" s="56">
        <v>1337.24</v>
      </c>
      <c r="M154" s="57"/>
      <c r="N154" s="56">
        <f t="shared" si="31"/>
        <v>1337.24</v>
      </c>
      <c r="O154" s="57"/>
      <c r="P154" s="66"/>
      <c r="Q154" s="56">
        <v>1337.24</v>
      </c>
      <c r="R154" s="57"/>
      <c r="S154" s="57">
        <f t="shared" si="28"/>
        <v>79.752852277945763</v>
      </c>
      <c r="T154" s="101"/>
      <c r="U154" s="101"/>
    </row>
    <row r="155" spans="1:21" ht="24" x14ac:dyDescent="0.25">
      <c r="A155" s="26" t="s">
        <v>241</v>
      </c>
      <c r="B155" s="27" t="s">
        <v>234</v>
      </c>
      <c r="C155" s="1" t="s">
        <v>44</v>
      </c>
      <c r="D155" s="56">
        <f t="shared" si="29"/>
        <v>12209.510000000002</v>
      </c>
      <c r="E155" s="64"/>
      <c r="F155" s="57"/>
      <c r="G155" s="56">
        <f>SUM(G156:G160)</f>
        <v>12209.510000000002</v>
      </c>
      <c r="H155" s="57"/>
      <c r="I155" s="56">
        <f t="shared" si="30"/>
        <v>12206.120000000003</v>
      </c>
      <c r="J155" s="57"/>
      <c r="K155" s="66"/>
      <c r="L155" s="56">
        <f>SUM(L156:L160)</f>
        <v>12206.120000000003</v>
      </c>
      <c r="M155" s="57"/>
      <c r="N155" s="56">
        <f t="shared" si="31"/>
        <v>12206.120000000003</v>
      </c>
      <c r="O155" s="57"/>
      <c r="P155" s="66"/>
      <c r="Q155" s="56">
        <f>SUM(Q156:Q160)</f>
        <v>12206.120000000003</v>
      </c>
      <c r="R155" s="57"/>
      <c r="S155" s="57">
        <f t="shared" si="28"/>
        <v>99.972234757987835</v>
      </c>
      <c r="T155" s="101"/>
    </row>
    <row r="156" spans="1:21" ht="24" x14ac:dyDescent="0.25">
      <c r="A156" s="28" t="s">
        <v>653</v>
      </c>
      <c r="B156" s="29" t="s">
        <v>658</v>
      </c>
      <c r="C156" s="30" t="s">
        <v>44</v>
      </c>
      <c r="D156" s="58">
        <f t="shared" si="29"/>
        <v>5596.97</v>
      </c>
      <c r="E156" s="69"/>
      <c r="F156" s="59"/>
      <c r="G156" s="58">
        <v>5596.97</v>
      </c>
      <c r="H156" s="59"/>
      <c r="I156" s="58">
        <f t="shared" si="30"/>
        <v>5596.97</v>
      </c>
      <c r="J156" s="59"/>
      <c r="K156" s="98"/>
      <c r="L156" s="58">
        <v>5596.97</v>
      </c>
      <c r="M156" s="59"/>
      <c r="N156" s="58">
        <f t="shared" si="31"/>
        <v>5596.97</v>
      </c>
      <c r="O156" s="59"/>
      <c r="P156" s="98"/>
      <c r="Q156" s="58">
        <v>5596.97</v>
      </c>
      <c r="R156" s="59"/>
      <c r="S156" s="59">
        <f t="shared" si="28"/>
        <v>100</v>
      </c>
    </row>
    <row r="157" spans="1:21" ht="24" x14ac:dyDescent="0.25">
      <c r="A157" s="28" t="s">
        <v>654</v>
      </c>
      <c r="B157" s="29" t="s">
        <v>659</v>
      </c>
      <c r="C157" s="30" t="s">
        <v>44</v>
      </c>
      <c r="D157" s="58">
        <f t="shared" si="29"/>
        <v>3835.57</v>
      </c>
      <c r="E157" s="69"/>
      <c r="F157" s="59"/>
      <c r="G157" s="58">
        <v>3835.57</v>
      </c>
      <c r="H157" s="59"/>
      <c r="I157" s="58">
        <f t="shared" si="30"/>
        <v>3835.57</v>
      </c>
      <c r="J157" s="59"/>
      <c r="K157" s="98"/>
      <c r="L157" s="58">
        <v>3835.57</v>
      </c>
      <c r="M157" s="59"/>
      <c r="N157" s="58">
        <f t="shared" si="31"/>
        <v>3835.57</v>
      </c>
      <c r="O157" s="59"/>
      <c r="P157" s="98"/>
      <c r="Q157" s="58">
        <v>3835.57</v>
      </c>
      <c r="R157" s="59"/>
      <c r="S157" s="59">
        <f t="shared" si="28"/>
        <v>100</v>
      </c>
    </row>
    <row r="158" spans="1:21" ht="24" x14ac:dyDescent="0.25">
      <c r="A158" s="28" t="s">
        <v>655</v>
      </c>
      <c r="B158" s="29" t="s">
        <v>660</v>
      </c>
      <c r="C158" s="30" t="s">
        <v>44</v>
      </c>
      <c r="D158" s="58">
        <f t="shared" si="29"/>
        <v>382.18</v>
      </c>
      <c r="E158" s="69"/>
      <c r="F158" s="59"/>
      <c r="G158" s="58">
        <v>382.18</v>
      </c>
      <c r="H158" s="59"/>
      <c r="I158" s="58">
        <f t="shared" si="30"/>
        <v>378.79</v>
      </c>
      <c r="J158" s="59"/>
      <c r="K158" s="98"/>
      <c r="L158" s="58">
        <v>378.79</v>
      </c>
      <c r="M158" s="59"/>
      <c r="N158" s="58">
        <f t="shared" si="31"/>
        <v>378.79</v>
      </c>
      <c r="O158" s="59"/>
      <c r="P158" s="98"/>
      <c r="Q158" s="58">
        <v>378.79</v>
      </c>
      <c r="R158" s="59"/>
      <c r="S158" s="59">
        <f t="shared" si="28"/>
        <v>99.112983410958194</v>
      </c>
    </row>
    <row r="159" spans="1:21" ht="24" x14ac:dyDescent="0.25">
      <c r="A159" s="28" t="s">
        <v>656</v>
      </c>
      <c r="B159" s="29" t="s">
        <v>661</v>
      </c>
      <c r="C159" s="30" t="s">
        <v>44</v>
      </c>
      <c r="D159" s="58">
        <f t="shared" si="29"/>
        <v>2313.67</v>
      </c>
      <c r="E159" s="69"/>
      <c r="F159" s="59"/>
      <c r="G159" s="58">
        <v>2313.67</v>
      </c>
      <c r="H159" s="59"/>
      <c r="I159" s="58">
        <f t="shared" si="30"/>
        <v>2313.67</v>
      </c>
      <c r="J159" s="59"/>
      <c r="K159" s="98"/>
      <c r="L159" s="58">
        <v>2313.67</v>
      </c>
      <c r="M159" s="59"/>
      <c r="N159" s="58">
        <f t="shared" si="31"/>
        <v>2313.67</v>
      </c>
      <c r="O159" s="59"/>
      <c r="P159" s="98"/>
      <c r="Q159" s="58">
        <v>2313.67</v>
      </c>
      <c r="R159" s="59"/>
      <c r="S159" s="59">
        <f t="shared" si="28"/>
        <v>100</v>
      </c>
    </row>
    <row r="160" spans="1:21" ht="24" x14ac:dyDescent="0.25">
      <c r="A160" s="28" t="s">
        <v>657</v>
      </c>
      <c r="B160" s="29" t="s">
        <v>662</v>
      </c>
      <c r="C160" s="30" t="s">
        <v>44</v>
      </c>
      <c r="D160" s="58">
        <f t="shared" si="29"/>
        <v>81.12</v>
      </c>
      <c r="E160" s="69"/>
      <c r="F160" s="59"/>
      <c r="G160" s="58">
        <v>81.12</v>
      </c>
      <c r="H160" s="59"/>
      <c r="I160" s="58">
        <f t="shared" si="30"/>
        <v>81.12</v>
      </c>
      <c r="J160" s="59"/>
      <c r="K160" s="98"/>
      <c r="L160" s="58">
        <v>81.12</v>
      </c>
      <c r="M160" s="59"/>
      <c r="N160" s="58">
        <f t="shared" si="31"/>
        <v>81.12</v>
      </c>
      <c r="O160" s="59"/>
      <c r="P160" s="98"/>
      <c r="Q160" s="58">
        <v>81.12</v>
      </c>
      <c r="R160" s="59"/>
      <c r="S160" s="59">
        <f t="shared" si="28"/>
        <v>100</v>
      </c>
    </row>
    <row r="161" spans="1:20" ht="24" x14ac:dyDescent="0.25">
      <c r="A161" s="26" t="s">
        <v>242</v>
      </c>
      <c r="B161" s="27" t="s">
        <v>562</v>
      </c>
      <c r="C161" s="1" t="s">
        <v>44</v>
      </c>
      <c r="D161" s="56">
        <f t="shared" si="29"/>
        <v>13017.96</v>
      </c>
      <c r="E161" s="64"/>
      <c r="F161" s="57"/>
      <c r="G161" s="56">
        <v>13017.96</v>
      </c>
      <c r="H161" s="57"/>
      <c r="I161" s="56">
        <f t="shared" si="30"/>
        <v>12175.51</v>
      </c>
      <c r="J161" s="57"/>
      <c r="K161" s="66"/>
      <c r="L161" s="56">
        <v>12175.51</v>
      </c>
      <c r="M161" s="57"/>
      <c r="N161" s="56">
        <f t="shared" si="31"/>
        <v>12175.51</v>
      </c>
      <c r="O161" s="57"/>
      <c r="P161" s="66"/>
      <c r="Q161" s="56">
        <v>12175.51</v>
      </c>
      <c r="R161" s="57"/>
      <c r="S161" s="59">
        <f t="shared" si="28"/>
        <v>93.528555933494957</v>
      </c>
    </row>
    <row r="162" spans="1:20" ht="24" x14ac:dyDescent="0.25">
      <c r="A162" s="26" t="s">
        <v>243</v>
      </c>
      <c r="B162" s="27" t="s">
        <v>236</v>
      </c>
      <c r="C162" s="1" t="s">
        <v>44</v>
      </c>
      <c r="D162" s="56">
        <f t="shared" si="29"/>
        <v>16561.599999999999</v>
      </c>
      <c r="E162" s="64"/>
      <c r="F162" s="57"/>
      <c r="G162" s="56">
        <v>16561.599999999999</v>
      </c>
      <c r="H162" s="57"/>
      <c r="I162" s="56">
        <f t="shared" si="30"/>
        <v>16071.87</v>
      </c>
      <c r="J162" s="57"/>
      <c r="K162" s="66"/>
      <c r="L162" s="56">
        <v>16071.87</v>
      </c>
      <c r="M162" s="57"/>
      <c r="N162" s="56">
        <f t="shared" si="31"/>
        <v>16071.87</v>
      </c>
      <c r="O162" s="57"/>
      <c r="P162" s="66"/>
      <c r="Q162" s="56">
        <v>16071.87</v>
      </c>
      <c r="R162" s="57"/>
      <c r="S162" s="59">
        <f t="shared" si="28"/>
        <v>97.042978939232938</v>
      </c>
    </row>
    <row r="163" spans="1:20" ht="24" x14ac:dyDescent="0.25">
      <c r="A163" s="26" t="s">
        <v>244</v>
      </c>
      <c r="B163" s="27" t="s">
        <v>237</v>
      </c>
      <c r="C163" s="1" t="s">
        <v>44</v>
      </c>
      <c r="D163" s="56">
        <f t="shared" si="29"/>
        <v>226</v>
      </c>
      <c r="E163" s="64"/>
      <c r="F163" s="57"/>
      <c r="G163" s="56">
        <v>226</v>
      </c>
      <c r="H163" s="57"/>
      <c r="I163" s="56">
        <f t="shared" si="30"/>
        <v>7</v>
      </c>
      <c r="J163" s="57"/>
      <c r="K163" s="66"/>
      <c r="L163" s="56">
        <v>7</v>
      </c>
      <c r="M163" s="57"/>
      <c r="N163" s="56">
        <f t="shared" si="31"/>
        <v>7</v>
      </c>
      <c r="O163" s="57"/>
      <c r="P163" s="66"/>
      <c r="Q163" s="56">
        <v>7</v>
      </c>
      <c r="R163" s="57"/>
      <c r="S163" s="59">
        <f t="shared" si="28"/>
        <v>3.0973451327433628</v>
      </c>
      <c r="T163" s="101"/>
    </row>
    <row r="164" spans="1:20" ht="36" x14ac:dyDescent="0.25">
      <c r="A164" s="26" t="s">
        <v>245</v>
      </c>
      <c r="B164" s="27" t="s">
        <v>238</v>
      </c>
      <c r="C164" s="1" t="s">
        <v>44</v>
      </c>
      <c r="D164" s="56">
        <f t="shared" si="29"/>
        <v>124.47</v>
      </c>
      <c r="E164" s="64"/>
      <c r="F164" s="57"/>
      <c r="G164" s="56">
        <v>124.47</v>
      </c>
      <c r="H164" s="57"/>
      <c r="I164" s="56">
        <f t="shared" si="30"/>
        <v>0</v>
      </c>
      <c r="J164" s="57"/>
      <c r="K164" s="66"/>
      <c r="L164" s="56">
        <v>0</v>
      </c>
      <c r="M164" s="57"/>
      <c r="N164" s="56">
        <f t="shared" si="31"/>
        <v>0</v>
      </c>
      <c r="O164" s="57"/>
      <c r="P164" s="66"/>
      <c r="Q164" s="56">
        <v>0</v>
      </c>
      <c r="R164" s="57"/>
      <c r="S164" s="59">
        <f t="shared" si="28"/>
        <v>0</v>
      </c>
    </row>
    <row r="165" spans="1:20" ht="36" x14ac:dyDescent="0.25">
      <c r="A165" s="26" t="s">
        <v>246</v>
      </c>
      <c r="B165" s="27" t="s">
        <v>240</v>
      </c>
      <c r="C165" s="1" t="s">
        <v>44</v>
      </c>
      <c r="D165" s="56">
        <f t="shared" si="29"/>
        <v>203.12</v>
      </c>
      <c r="E165" s="64"/>
      <c r="F165" s="57"/>
      <c r="G165" s="56">
        <v>203.12</v>
      </c>
      <c r="H165" s="57"/>
      <c r="I165" s="56">
        <f t="shared" si="30"/>
        <v>144.97</v>
      </c>
      <c r="J165" s="57"/>
      <c r="K165" s="66"/>
      <c r="L165" s="56">
        <v>144.97</v>
      </c>
      <c r="M165" s="57"/>
      <c r="N165" s="56">
        <f t="shared" si="31"/>
        <v>144.97</v>
      </c>
      <c r="O165" s="57"/>
      <c r="P165" s="66"/>
      <c r="Q165" s="56">
        <v>144.97</v>
      </c>
      <c r="R165" s="57"/>
      <c r="S165" s="57">
        <f t="shared" si="28"/>
        <v>71.37160299330445</v>
      </c>
      <c r="T165" s="101"/>
    </row>
    <row r="166" spans="1:20" ht="36" x14ac:dyDescent="0.25">
      <c r="A166" s="26" t="s">
        <v>247</v>
      </c>
      <c r="B166" s="27" t="s">
        <v>239</v>
      </c>
      <c r="C166" s="1" t="s">
        <v>44</v>
      </c>
      <c r="D166" s="56">
        <f t="shared" si="29"/>
        <v>440.09</v>
      </c>
      <c r="E166" s="64"/>
      <c r="F166" s="57"/>
      <c r="G166" s="56">
        <v>440.09</v>
      </c>
      <c r="H166" s="57"/>
      <c r="I166" s="56">
        <f t="shared" si="30"/>
        <v>268.56</v>
      </c>
      <c r="J166" s="57"/>
      <c r="K166" s="66"/>
      <c r="L166" s="56">
        <v>268.56</v>
      </c>
      <c r="M166" s="57"/>
      <c r="N166" s="56">
        <f t="shared" si="31"/>
        <v>268.56</v>
      </c>
      <c r="O166" s="57"/>
      <c r="P166" s="66"/>
      <c r="Q166" s="56">
        <v>268.56</v>
      </c>
      <c r="R166" s="57"/>
      <c r="S166" s="57">
        <f t="shared" si="28"/>
        <v>61.023881478788432</v>
      </c>
      <c r="T166" s="101"/>
    </row>
    <row r="167" spans="1:20" ht="48" x14ac:dyDescent="0.25">
      <c r="A167" s="26" t="s">
        <v>248</v>
      </c>
      <c r="B167" s="27" t="s">
        <v>563</v>
      </c>
      <c r="C167" s="1" t="s">
        <v>44</v>
      </c>
      <c r="D167" s="56">
        <f t="shared" si="29"/>
        <v>7648.44</v>
      </c>
      <c r="E167" s="64"/>
      <c r="F167" s="57"/>
      <c r="G167" s="56">
        <v>7648.44</v>
      </c>
      <c r="H167" s="57"/>
      <c r="I167" s="56">
        <f t="shared" si="30"/>
        <v>6702.28</v>
      </c>
      <c r="J167" s="57"/>
      <c r="K167" s="66"/>
      <c r="L167" s="56">
        <v>6702.28</v>
      </c>
      <c r="M167" s="57"/>
      <c r="N167" s="56">
        <f t="shared" si="31"/>
        <v>6702.28</v>
      </c>
      <c r="O167" s="57"/>
      <c r="P167" s="66"/>
      <c r="Q167" s="56">
        <v>6702.28</v>
      </c>
      <c r="R167" s="57"/>
      <c r="S167" s="57">
        <f t="shared" si="28"/>
        <v>87.62937278713045</v>
      </c>
    </row>
    <row r="168" spans="1:20" ht="24" x14ac:dyDescent="0.25">
      <c r="A168" s="26" t="s">
        <v>249</v>
      </c>
      <c r="B168" s="27" t="s">
        <v>564</v>
      </c>
      <c r="C168" s="1" t="s">
        <v>44</v>
      </c>
      <c r="D168" s="56">
        <f t="shared" si="29"/>
        <v>32.96</v>
      </c>
      <c r="E168" s="64"/>
      <c r="F168" s="57"/>
      <c r="G168" s="56">
        <v>32.96</v>
      </c>
      <c r="H168" s="57"/>
      <c r="I168" s="56">
        <f t="shared" si="30"/>
        <v>32.96</v>
      </c>
      <c r="J168" s="57"/>
      <c r="K168" s="66"/>
      <c r="L168" s="56">
        <v>32.96</v>
      </c>
      <c r="M168" s="57"/>
      <c r="N168" s="56">
        <f t="shared" si="31"/>
        <v>32.96</v>
      </c>
      <c r="O168" s="57"/>
      <c r="P168" s="66"/>
      <c r="Q168" s="56">
        <v>32.96</v>
      </c>
      <c r="R168" s="57"/>
      <c r="S168" s="57">
        <f t="shared" si="28"/>
        <v>100</v>
      </c>
    </row>
    <row r="169" spans="1:20" ht="24" x14ac:dyDescent="0.25">
      <c r="A169" s="26" t="s">
        <v>561</v>
      </c>
      <c r="B169" s="27" t="s">
        <v>565</v>
      </c>
      <c r="C169" s="1" t="s">
        <v>44</v>
      </c>
      <c r="D169" s="56">
        <f t="shared" si="29"/>
        <v>15.8</v>
      </c>
      <c r="E169" s="64"/>
      <c r="F169" s="57"/>
      <c r="G169" s="56">
        <v>15.8</v>
      </c>
      <c r="H169" s="57"/>
      <c r="I169" s="56">
        <f t="shared" si="30"/>
        <v>15.8</v>
      </c>
      <c r="J169" s="57"/>
      <c r="K169" s="66"/>
      <c r="L169" s="56">
        <v>15.8</v>
      </c>
      <c r="M169" s="57"/>
      <c r="N169" s="56">
        <f t="shared" si="31"/>
        <v>15.8</v>
      </c>
      <c r="O169" s="57"/>
      <c r="P169" s="66"/>
      <c r="Q169" s="56">
        <v>15.8</v>
      </c>
      <c r="R169" s="57"/>
      <c r="S169" s="57">
        <f t="shared" si="28"/>
        <v>100</v>
      </c>
    </row>
    <row r="170" spans="1:20" ht="72" x14ac:dyDescent="0.25">
      <c r="A170" s="26" t="s">
        <v>599</v>
      </c>
      <c r="B170" s="27" t="s">
        <v>673</v>
      </c>
      <c r="C170" s="1" t="s">
        <v>44</v>
      </c>
      <c r="D170" s="56">
        <f t="shared" si="29"/>
        <v>470.56</v>
      </c>
      <c r="E170" s="64"/>
      <c r="F170" s="57"/>
      <c r="G170" s="56">
        <v>470.56</v>
      </c>
      <c r="H170" s="57"/>
      <c r="I170" s="56">
        <f t="shared" si="30"/>
        <v>4671.0099999999993</v>
      </c>
      <c r="J170" s="57"/>
      <c r="K170" s="66">
        <v>4245.1499999999996</v>
      </c>
      <c r="L170" s="56">
        <v>425.86</v>
      </c>
      <c r="M170" s="57"/>
      <c r="N170" s="56">
        <f>O170+P170+Q170+R170</f>
        <v>4671.0099999999993</v>
      </c>
      <c r="O170" s="57"/>
      <c r="P170" s="66">
        <v>4245.1499999999996</v>
      </c>
      <c r="Q170" s="56">
        <v>425.86</v>
      </c>
      <c r="R170" s="57"/>
      <c r="S170" s="57">
        <f t="shared" si="28"/>
        <v>992.64918395103689</v>
      </c>
      <c r="T170" s="101"/>
    </row>
    <row r="171" spans="1:20" ht="84" customHeight="1" x14ac:dyDescent="0.25">
      <c r="A171" s="35" t="s">
        <v>24</v>
      </c>
      <c r="B171" s="31" t="s">
        <v>57</v>
      </c>
      <c r="C171" s="33" t="s">
        <v>44</v>
      </c>
      <c r="D171" s="61">
        <f>E171+F171+G171+H171</f>
        <v>31007.370000000003</v>
      </c>
      <c r="E171" s="63"/>
      <c r="F171" s="61">
        <f>SUM(F172:F178)</f>
        <v>18582.11</v>
      </c>
      <c r="G171" s="63">
        <f>G172+G177+G178+G173</f>
        <v>12425.26</v>
      </c>
      <c r="H171" s="62"/>
      <c r="I171" s="63">
        <f>I172+I173+I178</f>
        <v>27925.26</v>
      </c>
      <c r="J171" s="62"/>
      <c r="K171" s="70">
        <f>K172</f>
        <v>16000</v>
      </c>
      <c r="L171" s="63">
        <f>L172+L177+L178+L173</f>
        <v>11925.26</v>
      </c>
      <c r="M171" s="62"/>
      <c r="N171" s="61">
        <f t="shared" si="31"/>
        <v>27925.260000000002</v>
      </c>
      <c r="O171" s="62"/>
      <c r="P171" s="70">
        <f>P172</f>
        <v>16000</v>
      </c>
      <c r="Q171" s="63">
        <f>Q172+Q177+Q178+Q173</f>
        <v>11925.26</v>
      </c>
      <c r="R171" s="62"/>
      <c r="S171" s="62">
        <f t="shared" si="28"/>
        <v>90.060072814946906</v>
      </c>
    </row>
    <row r="172" spans="1:20" ht="29.25" customHeight="1" x14ac:dyDescent="0.25">
      <c r="A172" s="26" t="s">
        <v>253</v>
      </c>
      <c r="B172" s="27" t="s">
        <v>250</v>
      </c>
      <c r="C172" s="1" t="s">
        <v>44</v>
      </c>
      <c r="D172" s="56">
        <f>E172+F172+G172+H172</f>
        <v>16332.46</v>
      </c>
      <c r="E172" s="64"/>
      <c r="F172" s="56">
        <v>16000</v>
      </c>
      <c r="G172" s="64">
        <v>332.46</v>
      </c>
      <c r="H172" s="57"/>
      <c r="I172" s="56">
        <f t="shared" si="30"/>
        <v>16332.46</v>
      </c>
      <c r="J172" s="57"/>
      <c r="K172" s="67">
        <v>16000</v>
      </c>
      <c r="L172" s="57">
        <v>332.46</v>
      </c>
      <c r="M172" s="57"/>
      <c r="N172" s="56">
        <f t="shared" si="31"/>
        <v>16332.46</v>
      </c>
      <c r="O172" s="57"/>
      <c r="P172" s="67">
        <v>16000</v>
      </c>
      <c r="Q172" s="57">
        <v>332.46</v>
      </c>
      <c r="R172" s="57"/>
      <c r="S172" s="57">
        <f t="shared" si="28"/>
        <v>100</v>
      </c>
    </row>
    <row r="173" spans="1:20" ht="27.75" customHeight="1" x14ac:dyDescent="0.25">
      <c r="A173" s="26" t="s">
        <v>254</v>
      </c>
      <c r="B173" s="27" t="s">
        <v>251</v>
      </c>
      <c r="C173" s="1" t="s">
        <v>44</v>
      </c>
      <c r="D173" s="56">
        <f t="shared" si="29"/>
        <v>6963.27</v>
      </c>
      <c r="E173" s="64"/>
      <c r="F173" s="56"/>
      <c r="G173" s="64">
        <f>SUM(G174:G176)</f>
        <v>6963.27</v>
      </c>
      <c r="H173" s="57"/>
      <c r="I173" s="56">
        <f t="shared" si="30"/>
        <v>6963.27</v>
      </c>
      <c r="J173" s="57"/>
      <c r="K173" s="67"/>
      <c r="L173" s="64">
        <f>SUM(L174:L176)</f>
        <v>6963.27</v>
      </c>
      <c r="M173" s="57"/>
      <c r="N173" s="56">
        <f t="shared" si="31"/>
        <v>6963.27</v>
      </c>
      <c r="O173" s="57"/>
      <c r="P173" s="67"/>
      <c r="Q173" s="64">
        <f>SUM(Q174:Q176)</f>
        <v>6963.27</v>
      </c>
      <c r="R173" s="57"/>
      <c r="S173" s="57">
        <f t="shared" si="28"/>
        <v>100</v>
      </c>
    </row>
    <row r="174" spans="1:20" ht="41.25" customHeight="1" x14ac:dyDescent="0.25">
      <c r="A174" s="28" t="s">
        <v>663</v>
      </c>
      <c r="B174" s="29" t="s">
        <v>691</v>
      </c>
      <c r="C174" s="30" t="s">
        <v>44</v>
      </c>
      <c r="D174" s="58">
        <f t="shared" si="29"/>
        <v>1900</v>
      </c>
      <c r="E174" s="69"/>
      <c r="F174" s="58"/>
      <c r="G174" s="69">
        <v>1900</v>
      </c>
      <c r="H174" s="59"/>
      <c r="I174" s="58">
        <f t="shared" si="30"/>
        <v>1900</v>
      </c>
      <c r="J174" s="59"/>
      <c r="K174" s="71"/>
      <c r="L174" s="69">
        <v>1900</v>
      </c>
      <c r="M174" s="59"/>
      <c r="N174" s="58">
        <f t="shared" si="31"/>
        <v>1900</v>
      </c>
      <c r="O174" s="59"/>
      <c r="P174" s="71"/>
      <c r="Q174" s="59">
        <v>1900</v>
      </c>
      <c r="R174" s="59"/>
      <c r="S174" s="59">
        <f t="shared" si="28"/>
        <v>100</v>
      </c>
    </row>
    <row r="175" spans="1:20" ht="48" customHeight="1" x14ac:dyDescent="0.25">
      <c r="A175" s="28" t="s">
        <v>664</v>
      </c>
      <c r="B175" s="29" t="s">
        <v>665</v>
      </c>
      <c r="C175" s="30" t="s">
        <v>44</v>
      </c>
      <c r="D175" s="58">
        <f t="shared" si="29"/>
        <v>4275</v>
      </c>
      <c r="E175" s="69"/>
      <c r="F175" s="58"/>
      <c r="G175" s="69">
        <v>4275</v>
      </c>
      <c r="H175" s="59"/>
      <c r="I175" s="58">
        <f t="shared" si="30"/>
        <v>4275</v>
      </c>
      <c r="J175" s="59"/>
      <c r="K175" s="71"/>
      <c r="L175" s="69">
        <v>4275</v>
      </c>
      <c r="M175" s="59"/>
      <c r="N175" s="58">
        <f t="shared" si="31"/>
        <v>4275</v>
      </c>
      <c r="O175" s="59"/>
      <c r="P175" s="71"/>
      <c r="Q175" s="59">
        <v>4275</v>
      </c>
      <c r="R175" s="59"/>
      <c r="S175" s="59">
        <f t="shared" si="28"/>
        <v>100</v>
      </c>
    </row>
    <row r="176" spans="1:20" ht="48" customHeight="1" x14ac:dyDescent="0.25">
      <c r="A176" s="28" t="s">
        <v>666</v>
      </c>
      <c r="B176" s="29" t="s">
        <v>667</v>
      </c>
      <c r="C176" s="30" t="s">
        <v>44</v>
      </c>
      <c r="D176" s="58">
        <f t="shared" si="29"/>
        <v>788.27</v>
      </c>
      <c r="E176" s="69"/>
      <c r="F176" s="58"/>
      <c r="G176" s="69">
        <v>788.27</v>
      </c>
      <c r="H176" s="59"/>
      <c r="I176" s="58">
        <f t="shared" si="30"/>
        <v>788.27</v>
      </c>
      <c r="J176" s="59"/>
      <c r="K176" s="71"/>
      <c r="L176" s="69">
        <v>788.27</v>
      </c>
      <c r="M176" s="59"/>
      <c r="N176" s="58">
        <f t="shared" si="31"/>
        <v>788.27</v>
      </c>
      <c r="O176" s="59"/>
      <c r="P176" s="71"/>
      <c r="Q176" s="59">
        <v>788.27</v>
      </c>
      <c r="R176" s="59"/>
      <c r="S176" s="59">
        <f t="shared" si="28"/>
        <v>100</v>
      </c>
    </row>
    <row r="177" spans="1:21" ht="40.5" customHeight="1" x14ac:dyDescent="0.25">
      <c r="A177" s="28" t="s">
        <v>255</v>
      </c>
      <c r="B177" s="27" t="s">
        <v>685</v>
      </c>
      <c r="C177" s="1" t="s">
        <v>44</v>
      </c>
      <c r="D177" s="56">
        <f>G177+F177</f>
        <v>3082.11</v>
      </c>
      <c r="E177" s="64"/>
      <c r="F177" s="56">
        <v>2582.11</v>
      </c>
      <c r="G177" s="64">
        <v>500</v>
      </c>
      <c r="H177" s="57"/>
      <c r="I177" s="56">
        <f>L177</f>
        <v>0</v>
      </c>
      <c r="J177" s="57"/>
      <c r="K177" s="67"/>
      <c r="L177" s="56">
        <v>0</v>
      </c>
      <c r="M177" s="57"/>
      <c r="N177" s="56">
        <f t="shared" si="31"/>
        <v>0</v>
      </c>
      <c r="O177" s="57"/>
      <c r="P177" s="67"/>
      <c r="Q177" s="57">
        <v>0</v>
      </c>
      <c r="R177" s="57"/>
      <c r="S177" s="57">
        <f t="shared" si="28"/>
        <v>0</v>
      </c>
    </row>
    <row r="178" spans="1:21" ht="31.5" customHeight="1" x14ac:dyDescent="0.25">
      <c r="A178" s="28" t="s">
        <v>256</v>
      </c>
      <c r="B178" s="27" t="s">
        <v>252</v>
      </c>
      <c r="C178" s="1" t="s">
        <v>44</v>
      </c>
      <c r="D178" s="56">
        <f t="shared" si="29"/>
        <v>4629.53</v>
      </c>
      <c r="E178" s="64"/>
      <c r="F178" s="56"/>
      <c r="G178" s="64">
        <v>4629.53</v>
      </c>
      <c r="H178" s="57"/>
      <c r="I178" s="56">
        <f t="shared" si="30"/>
        <v>4629.53</v>
      </c>
      <c r="J178" s="57"/>
      <c r="K178" s="67"/>
      <c r="L178" s="56">
        <v>4629.53</v>
      </c>
      <c r="M178" s="57"/>
      <c r="N178" s="56">
        <f t="shared" si="31"/>
        <v>4629.53</v>
      </c>
      <c r="O178" s="57"/>
      <c r="P178" s="67"/>
      <c r="Q178" s="57">
        <v>4629.53</v>
      </c>
      <c r="R178" s="57"/>
      <c r="S178" s="57">
        <f t="shared" si="28"/>
        <v>100</v>
      </c>
    </row>
    <row r="179" spans="1:21" ht="91.5" customHeight="1" x14ac:dyDescent="0.25">
      <c r="A179" s="18">
        <v>7</v>
      </c>
      <c r="B179" s="14" t="s">
        <v>58</v>
      </c>
      <c r="C179" s="9" t="s">
        <v>670</v>
      </c>
      <c r="D179" s="54">
        <f t="shared" ref="D179:D184" si="32">SUM(E179:H179)</f>
        <v>44751.840000000004</v>
      </c>
      <c r="E179" s="65"/>
      <c r="F179" s="54">
        <f>F193+F183+F181</f>
        <v>4366.7999999999993</v>
      </c>
      <c r="G179" s="54">
        <f>G180+G181+G183+G187+G189+G191+G193</f>
        <v>40330</v>
      </c>
      <c r="H179" s="55">
        <f>H193</f>
        <v>55.04</v>
      </c>
      <c r="I179" s="54">
        <f t="shared" ref="I179" si="33">SUM(J179:M179)</f>
        <v>44579.950000000004</v>
      </c>
      <c r="J179" s="55"/>
      <c r="K179" s="54">
        <f>K193+K183+K181</f>
        <v>4366.7999999999993</v>
      </c>
      <c r="L179" s="54">
        <f>L180+L181+L183+L187+L189+L191+L193</f>
        <v>40158.11</v>
      </c>
      <c r="M179" s="55">
        <f>M193</f>
        <v>55.04</v>
      </c>
      <c r="N179" s="54">
        <f t="shared" ref="N179" si="34">SUM(O179:R179)</f>
        <v>44579.950000000004</v>
      </c>
      <c r="O179" s="55"/>
      <c r="P179" s="54">
        <f>P193+P183+P181</f>
        <v>4366.7999999999993</v>
      </c>
      <c r="Q179" s="54">
        <f>Q180+Q181+Q183+Q187+Q189+Q191+Q193</f>
        <v>40158.11</v>
      </c>
      <c r="R179" s="55">
        <f>R193</f>
        <v>55.04</v>
      </c>
      <c r="S179" s="55">
        <f>N179/D179*100</f>
        <v>99.615904061151454</v>
      </c>
      <c r="U179" s="101"/>
    </row>
    <row r="180" spans="1:21" ht="72" x14ac:dyDescent="0.25">
      <c r="A180" s="32" t="s">
        <v>59</v>
      </c>
      <c r="B180" s="31" t="s">
        <v>60</v>
      </c>
      <c r="C180" s="33" t="s">
        <v>696</v>
      </c>
      <c r="D180" s="61">
        <f t="shared" si="32"/>
        <v>3994.66</v>
      </c>
      <c r="E180" s="63"/>
      <c r="F180" s="61"/>
      <c r="G180" s="61">
        <v>3994.66</v>
      </c>
      <c r="H180" s="62"/>
      <c r="I180" s="61">
        <f t="shared" ref="I180:I184" si="35">SUM(J180:M180)</f>
        <v>3994.66</v>
      </c>
      <c r="J180" s="62"/>
      <c r="K180" s="61"/>
      <c r="L180" s="61">
        <v>3994.66</v>
      </c>
      <c r="M180" s="62"/>
      <c r="N180" s="61">
        <f t="shared" ref="N180:N184" si="36">SUM(O180:R180)</f>
        <v>3994.66</v>
      </c>
      <c r="O180" s="62"/>
      <c r="P180" s="61"/>
      <c r="Q180" s="61">
        <v>3994.66</v>
      </c>
      <c r="R180" s="62"/>
      <c r="S180" s="62">
        <f>N180/D180*100</f>
        <v>100</v>
      </c>
    </row>
    <row r="181" spans="1:21" ht="46.5" customHeight="1" x14ac:dyDescent="0.25">
      <c r="A181" s="32" t="s">
        <v>61</v>
      </c>
      <c r="B181" s="31" t="s">
        <v>62</v>
      </c>
      <c r="C181" s="33" t="s">
        <v>258</v>
      </c>
      <c r="D181" s="61">
        <f t="shared" si="32"/>
        <v>1178.81</v>
      </c>
      <c r="E181" s="63"/>
      <c r="F181" s="61">
        <f>F182</f>
        <v>618.9</v>
      </c>
      <c r="G181" s="61">
        <f>G182</f>
        <v>559.91</v>
      </c>
      <c r="H181" s="62"/>
      <c r="I181" s="61">
        <f t="shared" si="35"/>
        <v>1130.76</v>
      </c>
      <c r="J181" s="62"/>
      <c r="K181" s="61">
        <f>K182</f>
        <v>618.9</v>
      </c>
      <c r="L181" s="61">
        <f>L182</f>
        <v>511.86</v>
      </c>
      <c r="M181" s="62"/>
      <c r="N181" s="61">
        <f t="shared" si="36"/>
        <v>1130.76</v>
      </c>
      <c r="O181" s="62"/>
      <c r="P181" s="61">
        <f>P182</f>
        <v>618.9</v>
      </c>
      <c r="Q181" s="61">
        <f>Q182</f>
        <v>511.86</v>
      </c>
      <c r="R181" s="62"/>
      <c r="S181" s="62">
        <f t="shared" ref="S181:S194" si="37">N181/D181*100</f>
        <v>95.923855413510239</v>
      </c>
      <c r="T181" s="101"/>
    </row>
    <row r="182" spans="1:21" ht="53.25" customHeight="1" x14ac:dyDescent="0.25">
      <c r="A182" s="34" t="s">
        <v>267</v>
      </c>
      <c r="B182" s="27" t="s">
        <v>273</v>
      </c>
      <c r="C182" s="1" t="s">
        <v>258</v>
      </c>
      <c r="D182" s="56">
        <f t="shared" si="32"/>
        <v>1178.81</v>
      </c>
      <c r="E182" s="64"/>
      <c r="F182" s="56">
        <v>618.9</v>
      </c>
      <c r="G182" s="56">
        <v>559.91</v>
      </c>
      <c r="H182" s="57"/>
      <c r="I182" s="56">
        <f t="shared" si="35"/>
        <v>1130.76</v>
      </c>
      <c r="J182" s="57"/>
      <c r="K182" s="56">
        <v>618.9</v>
      </c>
      <c r="L182" s="56">
        <v>511.86</v>
      </c>
      <c r="M182" s="57"/>
      <c r="N182" s="56">
        <f t="shared" si="36"/>
        <v>1130.76</v>
      </c>
      <c r="O182" s="57"/>
      <c r="P182" s="56">
        <v>618.9</v>
      </c>
      <c r="Q182" s="56">
        <v>511.86</v>
      </c>
      <c r="R182" s="57"/>
      <c r="S182" s="57">
        <f t="shared" si="37"/>
        <v>95.923855413510239</v>
      </c>
    </row>
    <row r="183" spans="1:21" ht="39" customHeight="1" x14ac:dyDescent="0.25">
      <c r="A183" s="32" t="s">
        <v>63</v>
      </c>
      <c r="B183" s="31" t="s">
        <v>64</v>
      </c>
      <c r="C183" s="33" t="s">
        <v>671</v>
      </c>
      <c r="D183" s="61">
        <f>SUM(E183:H183)</f>
        <v>29171.640000000003</v>
      </c>
      <c r="E183" s="63"/>
      <c r="F183" s="61">
        <f>F184+F186</f>
        <v>323.2</v>
      </c>
      <c r="G183" s="61">
        <f>G184+G185+G186</f>
        <v>28848.440000000002</v>
      </c>
      <c r="H183" s="62"/>
      <c r="I183" s="61">
        <f t="shared" si="35"/>
        <v>29047.800000000003</v>
      </c>
      <c r="J183" s="62"/>
      <c r="K183" s="61">
        <f>K184+K186</f>
        <v>323.2</v>
      </c>
      <c r="L183" s="61">
        <f>L184+L185+L186</f>
        <v>28724.600000000002</v>
      </c>
      <c r="M183" s="62"/>
      <c r="N183" s="61">
        <f t="shared" si="36"/>
        <v>29047.800000000003</v>
      </c>
      <c r="O183" s="62"/>
      <c r="P183" s="61">
        <f>P184+P186</f>
        <v>323.2</v>
      </c>
      <c r="Q183" s="61">
        <f>Q184+Q185+Q186</f>
        <v>28724.600000000002</v>
      </c>
      <c r="R183" s="62"/>
      <c r="S183" s="62">
        <f t="shared" si="37"/>
        <v>99.575478101334042</v>
      </c>
    </row>
    <row r="184" spans="1:21" ht="68.25" customHeight="1" x14ac:dyDescent="0.25">
      <c r="A184" s="26" t="s">
        <v>268</v>
      </c>
      <c r="B184" s="27" t="s">
        <v>677</v>
      </c>
      <c r="C184" s="1" t="s">
        <v>259</v>
      </c>
      <c r="D184" s="56">
        <f t="shared" si="32"/>
        <v>1618.26</v>
      </c>
      <c r="E184" s="64"/>
      <c r="F184" s="56">
        <v>183.2</v>
      </c>
      <c r="G184" s="56">
        <v>1435.06</v>
      </c>
      <c r="H184" s="57"/>
      <c r="I184" s="56">
        <f t="shared" si="35"/>
        <v>1506.72</v>
      </c>
      <c r="J184" s="57"/>
      <c r="K184" s="56">
        <v>183.2</v>
      </c>
      <c r="L184" s="56">
        <v>1323.52</v>
      </c>
      <c r="M184" s="57"/>
      <c r="N184" s="56">
        <f t="shared" si="36"/>
        <v>1506.72</v>
      </c>
      <c r="O184" s="57"/>
      <c r="P184" s="56">
        <v>183.2</v>
      </c>
      <c r="Q184" s="56">
        <v>1323.52</v>
      </c>
      <c r="R184" s="57"/>
      <c r="S184" s="57">
        <f t="shared" si="37"/>
        <v>93.107411664380251</v>
      </c>
      <c r="T184" s="101"/>
    </row>
    <row r="185" spans="1:21" ht="54" customHeight="1" x14ac:dyDescent="0.25">
      <c r="A185" s="26" t="s">
        <v>269</v>
      </c>
      <c r="B185" s="27" t="s">
        <v>260</v>
      </c>
      <c r="C185" s="1" t="s">
        <v>275</v>
      </c>
      <c r="D185" s="56">
        <v>9528.5</v>
      </c>
      <c r="E185" s="64"/>
      <c r="F185" s="56"/>
      <c r="G185" s="56">
        <v>9528.5</v>
      </c>
      <c r="H185" s="57"/>
      <c r="I185" s="56">
        <f t="shared" ref="I185:I186" si="38">SUM(J185:M185)</f>
        <v>9516.2000000000007</v>
      </c>
      <c r="J185" s="57"/>
      <c r="K185" s="56"/>
      <c r="L185" s="56">
        <v>9516.2000000000007</v>
      </c>
      <c r="M185" s="57"/>
      <c r="N185" s="56">
        <f t="shared" ref="N185:N186" si="39">SUM(O185:R185)</f>
        <v>9516.2000000000007</v>
      </c>
      <c r="O185" s="57"/>
      <c r="P185" s="56"/>
      <c r="Q185" s="56">
        <v>9516.2000000000007</v>
      </c>
      <c r="R185" s="57"/>
      <c r="S185" s="57">
        <f t="shared" si="37"/>
        <v>99.870913575064293</v>
      </c>
      <c r="T185" s="101"/>
    </row>
    <row r="186" spans="1:21" ht="44.25" customHeight="1" x14ac:dyDescent="0.25">
      <c r="A186" s="26" t="s">
        <v>270</v>
      </c>
      <c r="B186" s="27" t="s">
        <v>261</v>
      </c>
      <c r="C186" s="1" t="s">
        <v>274</v>
      </c>
      <c r="D186" s="56">
        <f t="shared" ref="D186:D190" si="40">SUM(E186:H186)</f>
        <v>18024.88</v>
      </c>
      <c r="E186" s="64"/>
      <c r="F186" s="56">
        <v>140</v>
      </c>
      <c r="G186" s="56">
        <v>17884.88</v>
      </c>
      <c r="H186" s="57"/>
      <c r="I186" s="56">
        <f t="shared" si="38"/>
        <v>18024.88</v>
      </c>
      <c r="J186" s="57"/>
      <c r="K186" s="56">
        <v>140</v>
      </c>
      <c r="L186" s="56">
        <v>17884.88</v>
      </c>
      <c r="M186" s="57"/>
      <c r="N186" s="56">
        <f t="shared" si="39"/>
        <v>18024.88</v>
      </c>
      <c r="O186" s="57"/>
      <c r="P186" s="56">
        <v>140</v>
      </c>
      <c r="Q186" s="56">
        <v>17884.88</v>
      </c>
      <c r="R186" s="57"/>
      <c r="S186" s="57">
        <f t="shared" si="37"/>
        <v>100</v>
      </c>
    </row>
    <row r="187" spans="1:21" ht="51.75" customHeight="1" x14ac:dyDescent="0.25">
      <c r="A187" s="32" t="s">
        <v>65</v>
      </c>
      <c r="B187" s="31" t="s">
        <v>66</v>
      </c>
      <c r="C187" s="33" t="s">
        <v>274</v>
      </c>
      <c r="D187" s="61">
        <f>SUM(E187:H187)</f>
        <v>365.24</v>
      </c>
      <c r="E187" s="63"/>
      <c r="F187" s="61"/>
      <c r="G187" s="61">
        <f>G188</f>
        <v>365.24</v>
      </c>
      <c r="H187" s="62"/>
      <c r="I187" s="61">
        <f>SUM(J187:M187)</f>
        <v>365.24</v>
      </c>
      <c r="J187" s="62"/>
      <c r="K187" s="61"/>
      <c r="L187" s="61">
        <f>L188</f>
        <v>365.24</v>
      </c>
      <c r="M187" s="62"/>
      <c r="N187" s="61">
        <f>SUM(O187:R187)</f>
        <v>365.24</v>
      </c>
      <c r="O187" s="62"/>
      <c r="P187" s="61"/>
      <c r="Q187" s="61">
        <f>Q188</f>
        <v>365.24</v>
      </c>
      <c r="R187" s="62"/>
      <c r="S187" s="62">
        <f t="shared" si="37"/>
        <v>100</v>
      </c>
    </row>
    <row r="188" spans="1:21" ht="91.5" customHeight="1" x14ac:dyDescent="0.25">
      <c r="A188" s="26" t="s">
        <v>271</v>
      </c>
      <c r="B188" s="27" t="s">
        <v>263</v>
      </c>
      <c r="C188" s="1" t="s">
        <v>274</v>
      </c>
      <c r="D188" s="56">
        <f t="shared" si="40"/>
        <v>365.24</v>
      </c>
      <c r="E188" s="64"/>
      <c r="F188" s="56"/>
      <c r="G188" s="56">
        <v>365.24</v>
      </c>
      <c r="H188" s="57"/>
      <c r="I188" s="56">
        <f t="shared" ref="I188" si="41">SUM(J188:M188)</f>
        <v>365.24</v>
      </c>
      <c r="J188" s="57"/>
      <c r="K188" s="56"/>
      <c r="L188" s="56">
        <v>365.24</v>
      </c>
      <c r="M188" s="57"/>
      <c r="N188" s="56">
        <f t="shared" ref="N188" si="42">SUM(O188:R188)</f>
        <v>365.24</v>
      </c>
      <c r="O188" s="57"/>
      <c r="P188" s="56"/>
      <c r="Q188" s="56">
        <v>365.24</v>
      </c>
      <c r="R188" s="57"/>
      <c r="S188" s="88">
        <f t="shared" si="37"/>
        <v>100</v>
      </c>
    </row>
    <row r="189" spans="1:21" ht="39" customHeight="1" x14ac:dyDescent="0.25">
      <c r="A189" s="32" t="s">
        <v>67</v>
      </c>
      <c r="B189" s="31" t="s">
        <v>264</v>
      </c>
      <c r="C189" s="33" t="s">
        <v>265</v>
      </c>
      <c r="D189" s="61">
        <f>SUM(E189:H189)</f>
        <v>339.75</v>
      </c>
      <c r="E189" s="63"/>
      <c r="F189" s="61"/>
      <c r="G189" s="61">
        <f>G190</f>
        <v>339.75</v>
      </c>
      <c r="H189" s="62"/>
      <c r="I189" s="61">
        <f>SUM(J189:M189)</f>
        <v>339.75</v>
      </c>
      <c r="J189" s="62"/>
      <c r="K189" s="61"/>
      <c r="L189" s="61">
        <f>L190</f>
        <v>339.75</v>
      </c>
      <c r="M189" s="62"/>
      <c r="N189" s="61">
        <f>SUM(O189:R189)</f>
        <v>339.75</v>
      </c>
      <c r="O189" s="62"/>
      <c r="P189" s="61"/>
      <c r="Q189" s="61">
        <f>Q190</f>
        <v>339.75</v>
      </c>
      <c r="R189" s="62"/>
      <c r="S189" s="62">
        <f t="shared" si="37"/>
        <v>100</v>
      </c>
    </row>
    <row r="190" spans="1:21" ht="56.25" customHeight="1" x14ac:dyDescent="0.25">
      <c r="A190" s="34" t="s">
        <v>272</v>
      </c>
      <c r="B190" s="27" t="s">
        <v>266</v>
      </c>
      <c r="C190" s="1" t="s">
        <v>265</v>
      </c>
      <c r="D190" s="56">
        <f t="shared" si="40"/>
        <v>339.75</v>
      </c>
      <c r="E190" s="64"/>
      <c r="F190" s="56"/>
      <c r="G190" s="56">
        <v>339.75</v>
      </c>
      <c r="H190" s="57"/>
      <c r="I190" s="56">
        <f t="shared" ref="I190" si="43">SUM(J190:M190)</f>
        <v>339.75</v>
      </c>
      <c r="J190" s="57"/>
      <c r="K190" s="67"/>
      <c r="L190" s="56">
        <v>339.75</v>
      </c>
      <c r="M190" s="57"/>
      <c r="N190" s="56">
        <f t="shared" ref="N190" si="44">SUM(O190:R190)</f>
        <v>339.75</v>
      </c>
      <c r="O190" s="57"/>
      <c r="P190" s="67"/>
      <c r="Q190" s="56">
        <v>339.75</v>
      </c>
      <c r="R190" s="57"/>
      <c r="S190" s="57">
        <f t="shared" si="37"/>
        <v>100</v>
      </c>
    </row>
    <row r="191" spans="1:21" ht="50.25" customHeight="1" x14ac:dyDescent="0.25">
      <c r="A191" s="35" t="s">
        <v>566</v>
      </c>
      <c r="B191" s="31" t="s">
        <v>567</v>
      </c>
      <c r="C191" s="33" t="s">
        <v>568</v>
      </c>
      <c r="D191" s="61">
        <f>G191</f>
        <v>97</v>
      </c>
      <c r="E191" s="63"/>
      <c r="F191" s="61"/>
      <c r="G191" s="61">
        <f>G192</f>
        <v>97</v>
      </c>
      <c r="H191" s="62"/>
      <c r="I191" s="61">
        <f>L191</f>
        <v>97</v>
      </c>
      <c r="J191" s="62"/>
      <c r="K191" s="82"/>
      <c r="L191" s="61">
        <f>L192</f>
        <v>97</v>
      </c>
      <c r="M191" s="62"/>
      <c r="N191" s="61">
        <f>Q191</f>
        <v>97</v>
      </c>
      <c r="O191" s="62"/>
      <c r="P191" s="82"/>
      <c r="Q191" s="61">
        <f>Q192</f>
        <v>97</v>
      </c>
      <c r="R191" s="62"/>
      <c r="S191" s="62">
        <f t="shared" si="37"/>
        <v>100</v>
      </c>
    </row>
    <row r="192" spans="1:21" ht="45" customHeight="1" x14ac:dyDescent="0.25">
      <c r="A192" s="26" t="s">
        <v>569</v>
      </c>
      <c r="B192" s="27" t="s">
        <v>570</v>
      </c>
      <c r="C192" s="1" t="s">
        <v>568</v>
      </c>
      <c r="D192" s="56">
        <f>G192</f>
        <v>97</v>
      </c>
      <c r="E192" s="64"/>
      <c r="F192" s="56"/>
      <c r="G192" s="56">
        <v>97</v>
      </c>
      <c r="H192" s="57"/>
      <c r="I192" s="56">
        <f>L192</f>
        <v>97</v>
      </c>
      <c r="J192" s="57"/>
      <c r="K192" s="67"/>
      <c r="L192" s="56">
        <v>97</v>
      </c>
      <c r="M192" s="57"/>
      <c r="N192" s="56">
        <f>Q192</f>
        <v>97</v>
      </c>
      <c r="O192" s="57"/>
      <c r="P192" s="67"/>
      <c r="Q192" s="56">
        <v>97</v>
      </c>
      <c r="R192" s="57"/>
      <c r="S192" s="88">
        <f t="shared" si="37"/>
        <v>100</v>
      </c>
    </row>
    <row r="193" spans="1:19" ht="45" customHeight="1" x14ac:dyDescent="0.25">
      <c r="A193" s="35" t="s">
        <v>571</v>
      </c>
      <c r="B193" s="31" t="s">
        <v>572</v>
      </c>
      <c r="C193" s="33" t="s">
        <v>568</v>
      </c>
      <c r="D193" s="104">
        <f>F193+G193+H193</f>
        <v>9604.7400000000016</v>
      </c>
      <c r="E193" s="63"/>
      <c r="F193" s="61">
        <f>F194</f>
        <v>3424.7</v>
      </c>
      <c r="G193" s="61">
        <f>G194</f>
        <v>6125</v>
      </c>
      <c r="H193" s="62">
        <f>H194</f>
        <v>55.04</v>
      </c>
      <c r="I193" s="104">
        <f>K193+L193+M193</f>
        <v>9604.7400000000016</v>
      </c>
      <c r="J193" s="62"/>
      <c r="K193" s="82">
        <f>K194</f>
        <v>3424.7</v>
      </c>
      <c r="L193" s="61">
        <f>L194</f>
        <v>6125</v>
      </c>
      <c r="M193" s="62">
        <f>M194</f>
        <v>55.04</v>
      </c>
      <c r="N193" s="104">
        <f>P193+Q193+R193</f>
        <v>9604.7400000000016</v>
      </c>
      <c r="O193" s="62"/>
      <c r="P193" s="82">
        <f>P194</f>
        <v>3424.7</v>
      </c>
      <c r="Q193" s="61">
        <f>Q194</f>
        <v>6125</v>
      </c>
      <c r="R193" s="62">
        <f>R194</f>
        <v>55.04</v>
      </c>
      <c r="S193" s="62">
        <f t="shared" si="37"/>
        <v>100</v>
      </c>
    </row>
    <row r="194" spans="1:19" ht="45" customHeight="1" x14ac:dyDescent="0.25">
      <c r="A194" s="26" t="s">
        <v>573</v>
      </c>
      <c r="B194" s="27" t="s">
        <v>593</v>
      </c>
      <c r="C194" s="1" t="s">
        <v>568</v>
      </c>
      <c r="D194" s="80">
        <f>F194+G194+H194</f>
        <v>9604.7400000000016</v>
      </c>
      <c r="E194" s="64"/>
      <c r="F194" s="56">
        <v>3424.7</v>
      </c>
      <c r="G194" s="56">
        <v>6125</v>
      </c>
      <c r="H194" s="57">
        <v>55.04</v>
      </c>
      <c r="I194" s="80">
        <f>K194+L194+M194</f>
        <v>9604.7400000000016</v>
      </c>
      <c r="J194" s="57"/>
      <c r="K194" s="67">
        <v>3424.7</v>
      </c>
      <c r="L194" s="56">
        <v>6125</v>
      </c>
      <c r="M194" s="57">
        <v>55.04</v>
      </c>
      <c r="N194" s="80">
        <f>P194+Q194+R194</f>
        <v>9604.7400000000016</v>
      </c>
      <c r="O194" s="57"/>
      <c r="P194" s="67">
        <v>3424.7</v>
      </c>
      <c r="Q194" s="56">
        <v>6125</v>
      </c>
      <c r="R194" s="57">
        <v>55.04</v>
      </c>
      <c r="S194" s="103">
        <f t="shared" si="37"/>
        <v>100</v>
      </c>
    </row>
    <row r="195" spans="1:19" ht="73.5" customHeight="1" x14ac:dyDescent="0.25">
      <c r="A195" s="18">
        <v>8</v>
      </c>
      <c r="B195" s="14" t="s">
        <v>68</v>
      </c>
      <c r="C195" s="9" t="s">
        <v>17</v>
      </c>
      <c r="D195" s="54">
        <f>SUM(E195:H195)</f>
        <v>68121.55</v>
      </c>
      <c r="E195" s="65"/>
      <c r="F195" s="54">
        <f>F196+F208+F213+F217</f>
        <v>200</v>
      </c>
      <c r="G195" s="54">
        <f>G196+G208+G213+G217</f>
        <v>67921.55</v>
      </c>
      <c r="H195" s="55"/>
      <c r="I195" s="54">
        <f>SUM(J195:M195)</f>
        <v>65741.950000000012</v>
      </c>
      <c r="J195" s="55"/>
      <c r="K195" s="54">
        <f>K196+K208+K213+K217</f>
        <v>200</v>
      </c>
      <c r="L195" s="54">
        <f>L196+L208+L213+L217</f>
        <v>65541.950000000012</v>
      </c>
      <c r="M195" s="55"/>
      <c r="N195" s="54">
        <f>SUM(O195:R195)</f>
        <v>65741.950000000012</v>
      </c>
      <c r="O195" s="55"/>
      <c r="P195" s="54">
        <f>P196+P208+P213+P217</f>
        <v>200</v>
      </c>
      <c r="Q195" s="54">
        <f>Q196+Q208+Q213+Q217</f>
        <v>65541.950000000012</v>
      </c>
      <c r="R195" s="55"/>
      <c r="S195" s="55">
        <f>N195/D195*100</f>
        <v>96.506832272606843</v>
      </c>
    </row>
    <row r="196" spans="1:19" ht="71.25" customHeight="1" x14ac:dyDescent="0.25">
      <c r="A196" s="32" t="s">
        <v>25</v>
      </c>
      <c r="B196" s="31" t="s">
        <v>69</v>
      </c>
      <c r="C196" s="33" t="s">
        <v>286</v>
      </c>
      <c r="D196" s="61">
        <f>SUM(E196:H196)</f>
        <v>51814.570000000007</v>
      </c>
      <c r="E196" s="61"/>
      <c r="F196" s="62">
        <f>F207</f>
        <v>200</v>
      </c>
      <c r="G196" s="61">
        <f>G197</f>
        <v>51614.570000000007</v>
      </c>
      <c r="H196" s="62"/>
      <c r="I196" s="61">
        <f>SUM(J196:M196)</f>
        <v>51378.530000000006</v>
      </c>
      <c r="J196" s="62"/>
      <c r="K196" s="72">
        <f>K197</f>
        <v>200</v>
      </c>
      <c r="L196" s="61">
        <f>L197</f>
        <v>51178.530000000006</v>
      </c>
      <c r="M196" s="62"/>
      <c r="N196" s="61">
        <f>SUM(O196:R196)</f>
        <v>51378.530000000006</v>
      </c>
      <c r="O196" s="62"/>
      <c r="P196" s="62">
        <f>P197</f>
        <v>200</v>
      </c>
      <c r="Q196" s="61">
        <f>Q197</f>
        <v>51178.530000000006</v>
      </c>
      <c r="R196" s="62"/>
      <c r="S196" s="62">
        <f t="shared" ref="S196:S221" si="45">N196/D196*100</f>
        <v>99.158460641475941</v>
      </c>
    </row>
    <row r="197" spans="1:19" ht="43.5" customHeight="1" x14ac:dyDescent="0.25">
      <c r="A197" s="26" t="s">
        <v>276</v>
      </c>
      <c r="B197" s="27" t="s">
        <v>285</v>
      </c>
      <c r="C197" s="1" t="s">
        <v>311</v>
      </c>
      <c r="D197" s="56">
        <f>SUM(E197:H197)</f>
        <v>51814.570000000007</v>
      </c>
      <c r="E197" s="56"/>
      <c r="F197" s="57">
        <f>F207</f>
        <v>200</v>
      </c>
      <c r="G197" s="56">
        <f>SUM(G198:G207)</f>
        <v>51614.570000000007</v>
      </c>
      <c r="H197" s="57"/>
      <c r="I197" s="56">
        <f>SUM(J197:M197)</f>
        <v>51378.530000000006</v>
      </c>
      <c r="J197" s="57"/>
      <c r="K197" s="57">
        <f>K207</f>
        <v>200</v>
      </c>
      <c r="L197" s="56">
        <f>SUM(L198:L207)</f>
        <v>51178.530000000006</v>
      </c>
      <c r="M197" s="57"/>
      <c r="N197" s="56">
        <f>SUM(O197:R197)</f>
        <v>51378.530000000006</v>
      </c>
      <c r="O197" s="57"/>
      <c r="P197" s="57">
        <f>P207</f>
        <v>200</v>
      </c>
      <c r="Q197" s="56">
        <f>SUM(Q198:Q207)</f>
        <v>51178.530000000006</v>
      </c>
      <c r="R197" s="57"/>
      <c r="S197" s="57">
        <f t="shared" si="45"/>
        <v>99.158460641475941</v>
      </c>
    </row>
    <row r="198" spans="1:19" ht="72" x14ac:dyDescent="0.25">
      <c r="A198" s="28" t="s">
        <v>277</v>
      </c>
      <c r="B198" s="29" t="s">
        <v>287</v>
      </c>
      <c r="C198" s="30" t="s">
        <v>296</v>
      </c>
      <c r="D198" s="58">
        <f>SUM(E198:H198)</f>
        <v>20744.41</v>
      </c>
      <c r="E198" s="58"/>
      <c r="F198" s="59"/>
      <c r="G198" s="58">
        <v>20744.41</v>
      </c>
      <c r="H198" s="59"/>
      <c r="I198" s="58">
        <f>SUM(J198:M198)</f>
        <v>20313.97</v>
      </c>
      <c r="J198" s="59"/>
      <c r="K198" s="59"/>
      <c r="L198" s="58">
        <v>20313.97</v>
      </c>
      <c r="M198" s="59"/>
      <c r="N198" s="58">
        <f>SUM(O198:R198)</f>
        <v>20313.97</v>
      </c>
      <c r="O198" s="59"/>
      <c r="P198" s="59"/>
      <c r="Q198" s="58">
        <v>20313.97</v>
      </c>
      <c r="R198" s="59"/>
      <c r="S198" s="57">
        <f t="shared" si="45"/>
        <v>97.925031369896772</v>
      </c>
    </row>
    <row r="199" spans="1:19" ht="36" x14ac:dyDescent="0.25">
      <c r="A199" s="28" t="s">
        <v>278</v>
      </c>
      <c r="B199" s="29" t="s">
        <v>574</v>
      </c>
      <c r="C199" s="30" t="s">
        <v>575</v>
      </c>
      <c r="D199" s="58">
        <f>G199</f>
        <v>24428.5</v>
      </c>
      <c r="E199" s="58"/>
      <c r="F199" s="59"/>
      <c r="G199" s="58">
        <v>24428.5</v>
      </c>
      <c r="H199" s="59"/>
      <c r="I199" s="58">
        <f>SUM(J199:M199)</f>
        <v>24422.9</v>
      </c>
      <c r="J199" s="59"/>
      <c r="K199" s="59"/>
      <c r="L199" s="58">
        <v>24422.9</v>
      </c>
      <c r="M199" s="59"/>
      <c r="N199" s="58">
        <f>SUM(O199:R199)</f>
        <v>24422.9</v>
      </c>
      <c r="O199" s="59"/>
      <c r="P199" s="59"/>
      <c r="Q199" s="58">
        <v>24422.9</v>
      </c>
      <c r="R199" s="59"/>
      <c r="S199" s="57">
        <f t="shared" si="45"/>
        <v>99.977075956362455</v>
      </c>
    </row>
    <row r="200" spans="1:19" ht="144" x14ac:dyDescent="0.25">
      <c r="A200" s="28" t="s">
        <v>279</v>
      </c>
      <c r="B200" s="29" t="s">
        <v>678</v>
      </c>
      <c r="C200" s="30" t="s">
        <v>296</v>
      </c>
      <c r="D200" s="58">
        <f t="shared" ref="D200:D205" si="46">SUM(E200:H200)</f>
        <v>4134</v>
      </c>
      <c r="E200" s="58"/>
      <c r="F200" s="59"/>
      <c r="G200" s="58">
        <v>4134</v>
      </c>
      <c r="H200" s="59"/>
      <c r="I200" s="58">
        <f t="shared" ref="I200:I207" si="47">SUM(J200:M200)</f>
        <v>4134</v>
      </c>
      <c r="J200" s="59"/>
      <c r="K200" s="59"/>
      <c r="L200" s="58">
        <v>4134</v>
      </c>
      <c r="M200" s="59"/>
      <c r="N200" s="58">
        <f t="shared" ref="N200:N206" si="48">SUM(O200:R200)</f>
        <v>4134</v>
      </c>
      <c r="O200" s="59"/>
      <c r="P200" s="59"/>
      <c r="Q200" s="58">
        <v>4134</v>
      </c>
      <c r="R200" s="59"/>
      <c r="S200" s="59">
        <f t="shared" si="45"/>
        <v>100</v>
      </c>
    </row>
    <row r="201" spans="1:19" ht="48" x14ac:dyDescent="0.25">
      <c r="A201" s="28" t="s">
        <v>280</v>
      </c>
      <c r="B201" s="29" t="s">
        <v>288</v>
      </c>
      <c r="C201" s="30" t="s">
        <v>296</v>
      </c>
      <c r="D201" s="58">
        <f t="shared" si="46"/>
        <v>725</v>
      </c>
      <c r="E201" s="58"/>
      <c r="F201" s="59"/>
      <c r="G201" s="58">
        <v>725</v>
      </c>
      <c r="H201" s="59"/>
      <c r="I201" s="58">
        <f t="shared" si="47"/>
        <v>725</v>
      </c>
      <c r="J201" s="59"/>
      <c r="K201" s="59"/>
      <c r="L201" s="58">
        <v>725</v>
      </c>
      <c r="M201" s="59"/>
      <c r="N201" s="58">
        <f t="shared" si="48"/>
        <v>725</v>
      </c>
      <c r="O201" s="59"/>
      <c r="P201" s="59"/>
      <c r="Q201" s="58">
        <v>725</v>
      </c>
      <c r="R201" s="59"/>
      <c r="S201" s="59">
        <f t="shared" si="45"/>
        <v>100</v>
      </c>
    </row>
    <row r="202" spans="1:19" ht="24" x14ac:dyDescent="0.25">
      <c r="A202" s="28" t="s">
        <v>281</v>
      </c>
      <c r="B202" s="29" t="s">
        <v>289</v>
      </c>
      <c r="C202" s="30" t="s">
        <v>262</v>
      </c>
      <c r="D202" s="58">
        <f t="shared" si="46"/>
        <v>356.86</v>
      </c>
      <c r="E202" s="58"/>
      <c r="F202" s="59"/>
      <c r="G202" s="58">
        <v>356.86</v>
      </c>
      <c r="H202" s="59"/>
      <c r="I202" s="58">
        <f>SUM(J202:M202)</f>
        <v>356.86</v>
      </c>
      <c r="J202" s="59"/>
      <c r="K202" s="59"/>
      <c r="L202" s="58">
        <v>356.86</v>
      </c>
      <c r="M202" s="59"/>
      <c r="N202" s="58">
        <f t="shared" si="48"/>
        <v>356.86</v>
      </c>
      <c r="O202" s="59"/>
      <c r="P202" s="59"/>
      <c r="Q202" s="58">
        <v>356.86</v>
      </c>
      <c r="R202" s="59"/>
      <c r="S202" s="59">
        <f t="shared" si="45"/>
        <v>100</v>
      </c>
    </row>
    <row r="203" spans="1:19" ht="36" x14ac:dyDescent="0.25">
      <c r="A203" s="28" t="s">
        <v>282</v>
      </c>
      <c r="B203" s="29" t="s">
        <v>290</v>
      </c>
      <c r="C203" s="30" t="s">
        <v>286</v>
      </c>
      <c r="D203" s="58">
        <f t="shared" si="46"/>
        <v>85.8</v>
      </c>
      <c r="E203" s="58"/>
      <c r="F203" s="59"/>
      <c r="G203" s="58">
        <v>85.8</v>
      </c>
      <c r="H203" s="59"/>
      <c r="I203" s="58">
        <f t="shared" si="47"/>
        <v>85.8</v>
      </c>
      <c r="J203" s="59"/>
      <c r="K203" s="59"/>
      <c r="L203" s="58">
        <v>85.8</v>
      </c>
      <c r="M203" s="59"/>
      <c r="N203" s="58">
        <f t="shared" si="48"/>
        <v>85.8</v>
      </c>
      <c r="O203" s="59"/>
      <c r="P203" s="59"/>
      <c r="Q203" s="58">
        <v>85.8</v>
      </c>
      <c r="R203" s="59"/>
      <c r="S203" s="59">
        <f t="shared" si="45"/>
        <v>100</v>
      </c>
    </row>
    <row r="204" spans="1:19" ht="24" x14ac:dyDescent="0.25">
      <c r="A204" s="28" t="s">
        <v>283</v>
      </c>
      <c r="B204" s="29" t="s">
        <v>291</v>
      </c>
      <c r="C204" s="30" t="s">
        <v>262</v>
      </c>
      <c r="D204" s="58">
        <f t="shared" si="46"/>
        <v>170</v>
      </c>
      <c r="E204" s="58"/>
      <c r="F204" s="59"/>
      <c r="G204" s="58">
        <v>170</v>
      </c>
      <c r="H204" s="59"/>
      <c r="I204" s="58">
        <f t="shared" si="47"/>
        <v>170</v>
      </c>
      <c r="J204" s="59"/>
      <c r="K204" s="59"/>
      <c r="L204" s="58">
        <v>170</v>
      </c>
      <c r="M204" s="59"/>
      <c r="N204" s="58">
        <f t="shared" si="48"/>
        <v>170</v>
      </c>
      <c r="O204" s="59"/>
      <c r="P204" s="59"/>
      <c r="Q204" s="58">
        <v>170</v>
      </c>
      <c r="R204" s="59"/>
      <c r="S204" s="59">
        <f t="shared" si="45"/>
        <v>100</v>
      </c>
    </row>
    <row r="205" spans="1:19" ht="60" x14ac:dyDescent="0.25">
      <c r="A205" s="28" t="s">
        <v>284</v>
      </c>
      <c r="B205" s="29" t="s">
        <v>292</v>
      </c>
      <c r="C205" s="30" t="s">
        <v>262</v>
      </c>
      <c r="D205" s="58">
        <f t="shared" si="46"/>
        <v>170</v>
      </c>
      <c r="E205" s="58"/>
      <c r="F205" s="59"/>
      <c r="G205" s="58">
        <v>170</v>
      </c>
      <c r="H205" s="59"/>
      <c r="I205" s="58">
        <f t="shared" si="47"/>
        <v>170</v>
      </c>
      <c r="J205" s="59"/>
      <c r="K205" s="59"/>
      <c r="L205" s="58">
        <v>170</v>
      </c>
      <c r="M205" s="59"/>
      <c r="N205" s="58">
        <f t="shared" si="48"/>
        <v>170</v>
      </c>
      <c r="O205" s="59"/>
      <c r="P205" s="59"/>
      <c r="Q205" s="58">
        <v>170</v>
      </c>
      <c r="R205" s="59"/>
      <c r="S205" s="59">
        <f t="shared" si="45"/>
        <v>100</v>
      </c>
    </row>
    <row r="206" spans="1:19" ht="48" x14ac:dyDescent="0.25">
      <c r="A206" s="28" t="s">
        <v>576</v>
      </c>
      <c r="B206" s="29" t="s">
        <v>293</v>
      </c>
      <c r="C206" s="30" t="s">
        <v>262</v>
      </c>
      <c r="D206" s="58">
        <f>SUM(E206:H206)</f>
        <v>800</v>
      </c>
      <c r="E206" s="58"/>
      <c r="F206" s="59"/>
      <c r="G206" s="58">
        <v>800</v>
      </c>
      <c r="H206" s="59"/>
      <c r="I206" s="58">
        <f t="shared" si="47"/>
        <v>800</v>
      </c>
      <c r="J206" s="59"/>
      <c r="K206" s="59"/>
      <c r="L206" s="58">
        <v>800</v>
      </c>
      <c r="M206" s="59"/>
      <c r="N206" s="58">
        <f t="shared" si="48"/>
        <v>800</v>
      </c>
      <c r="O206" s="59"/>
      <c r="P206" s="59"/>
      <c r="Q206" s="58">
        <v>800</v>
      </c>
      <c r="R206" s="59"/>
      <c r="S206" s="59">
        <f t="shared" si="45"/>
        <v>100</v>
      </c>
    </row>
    <row r="207" spans="1:19" ht="36" x14ac:dyDescent="0.25">
      <c r="A207" s="28" t="s">
        <v>577</v>
      </c>
      <c r="B207" s="29" t="s">
        <v>594</v>
      </c>
      <c r="C207" s="30" t="s">
        <v>296</v>
      </c>
      <c r="D207" s="58">
        <f>SUM(E207:H207)</f>
        <v>200</v>
      </c>
      <c r="E207" s="58"/>
      <c r="F207" s="59">
        <v>200</v>
      </c>
      <c r="G207" s="58"/>
      <c r="H207" s="59"/>
      <c r="I207" s="58">
        <f t="shared" si="47"/>
        <v>200</v>
      </c>
      <c r="J207" s="59"/>
      <c r="K207" s="59">
        <v>200</v>
      </c>
      <c r="L207" s="94"/>
      <c r="M207" s="59"/>
      <c r="N207" s="58">
        <f>Q207+P207</f>
        <v>200</v>
      </c>
      <c r="O207" s="59"/>
      <c r="P207" s="59">
        <v>200</v>
      </c>
      <c r="Q207" s="58"/>
      <c r="R207" s="59"/>
      <c r="S207" s="59">
        <f>N207/D207*100</f>
        <v>100</v>
      </c>
    </row>
    <row r="208" spans="1:19" ht="43.5" customHeight="1" x14ac:dyDescent="0.25">
      <c r="A208" s="32" t="s">
        <v>26</v>
      </c>
      <c r="B208" s="31" t="s">
        <v>70</v>
      </c>
      <c r="C208" s="33" t="s">
        <v>262</v>
      </c>
      <c r="D208" s="61">
        <f>SUM(E208:H208)</f>
        <v>1032</v>
      </c>
      <c r="E208" s="63"/>
      <c r="F208" s="62"/>
      <c r="G208" s="61">
        <f>G209</f>
        <v>1032</v>
      </c>
      <c r="H208" s="62"/>
      <c r="I208" s="61">
        <f>SUM(J208:M208)</f>
        <v>1032</v>
      </c>
      <c r="J208" s="62"/>
      <c r="K208" s="62"/>
      <c r="L208" s="61">
        <f>L209</f>
        <v>1032</v>
      </c>
      <c r="M208" s="62"/>
      <c r="N208" s="61">
        <f>SUM(O208:R208)</f>
        <v>1032</v>
      </c>
      <c r="O208" s="62"/>
      <c r="P208" s="62"/>
      <c r="Q208" s="61">
        <f>Q209</f>
        <v>1032</v>
      </c>
      <c r="R208" s="62"/>
      <c r="S208" s="62">
        <f t="shared" si="45"/>
        <v>100</v>
      </c>
    </row>
    <row r="209" spans="1:20" ht="28.5" customHeight="1" x14ac:dyDescent="0.25">
      <c r="A209" s="26" t="s">
        <v>295</v>
      </c>
      <c r="B209" s="27" t="s">
        <v>294</v>
      </c>
      <c r="C209" s="1" t="s">
        <v>262</v>
      </c>
      <c r="D209" s="56">
        <f>SUM(E209:H209)</f>
        <v>1032</v>
      </c>
      <c r="E209" s="64"/>
      <c r="F209" s="57"/>
      <c r="G209" s="56">
        <f>G210+G211+G212</f>
        <v>1032</v>
      </c>
      <c r="H209" s="57"/>
      <c r="I209" s="56">
        <f>SUM(J209:M209)</f>
        <v>1032</v>
      </c>
      <c r="J209" s="57"/>
      <c r="K209" s="57"/>
      <c r="L209" s="56">
        <f>L210+L211+L212</f>
        <v>1032</v>
      </c>
      <c r="M209" s="57"/>
      <c r="N209" s="56">
        <f>SUM(O209:R209)</f>
        <v>1032</v>
      </c>
      <c r="O209" s="57"/>
      <c r="P209" s="57"/>
      <c r="Q209" s="56">
        <f>Q210+Q211+Q212</f>
        <v>1032</v>
      </c>
      <c r="R209" s="57"/>
      <c r="S209" s="57">
        <f t="shared" si="45"/>
        <v>100</v>
      </c>
    </row>
    <row r="210" spans="1:20" ht="61.5" customHeight="1" x14ac:dyDescent="0.25">
      <c r="A210" s="28" t="s">
        <v>299</v>
      </c>
      <c r="B210" s="29" t="s">
        <v>297</v>
      </c>
      <c r="C210" s="30" t="s">
        <v>262</v>
      </c>
      <c r="D210" s="58">
        <f>SUM(E210:H210)</f>
        <v>76</v>
      </c>
      <c r="E210" s="69"/>
      <c r="F210" s="59"/>
      <c r="G210" s="58">
        <v>76</v>
      </c>
      <c r="H210" s="59"/>
      <c r="I210" s="58">
        <f>SUM(J210:M210)</f>
        <v>76</v>
      </c>
      <c r="J210" s="59"/>
      <c r="K210" s="59"/>
      <c r="L210" s="58">
        <v>76</v>
      </c>
      <c r="M210" s="59"/>
      <c r="N210" s="58">
        <f>SUM(O210:R210)</f>
        <v>76</v>
      </c>
      <c r="O210" s="59"/>
      <c r="P210" s="59"/>
      <c r="Q210" s="58">
        <v>76</v>
      </c>
      <c r="R210" s="59"/>
      <c r="S210" s="59">
        <f t="shared" si="45"/>
        <v>100</v>
      </c>
    </row>
    <row r="211" spans="1:20" ht="84" customHeight="1" x14ac:dyDescent="0.25">
      <c r="A211" s="28" t="s">
        <v>300</v>
      </c>
      <c r="B211" s="29" t="s">
        <v>578</v>
      </c>
      <c r="C211" s="30" t="s">
        <v>262</v>
      </c>
      <c r="D211" s="58">
        <f t="shared" ref="D211:D212" si="49">SUM(E211:H211)</f>
        <v>795</v>
      </c>
      <c r="E211" s="69"/>
      <c r="F211" s="59"/>
      <c r="G211" s="58">
        <v>795</v>
      </c>
      <c r="H211" s="59"/>
      <c r="I211" s="58">
        <f t="shared" ref="I211:I212" si="50">SUM(J211:M211)</f>
        <v>795</v>
      </c>
      <c r="J211" s="59"/>
      <c r="K211" s="59"/>
      <c r="L211" s="58">
        <v>795</v>
      </c>
      <c r="M211" s="59"/>
      <c r="N211" s="58">
        <f t="shared" ref="N211:N212" si="51">SUM(O211:R211)</f>
        <v>795</v>
      </c>
      <c r="O211" s="59"/>
      <c r="P211" s="59"/>
      <c r="Q211" s="58">
        <v>795</v>
      </c>
      <c r="R211" s="59"/>
      <c r="S211" s="59">
        <f t="shared" si="45"/>
        <v>100</v>
      </c>
    </row>
    <row r="212" spans="1:20" ht="48" customHeight="1" x14ac:dyDescent="0.25">
      <c r="A212" s="28" t="s">
        <v>301</v>
      </c>
      <c r="B212" s="29" t="s">
        <v>298</v>
      </c>
      <c r="C212" s="30" t="s">
        <v>262</v>
      </c>
      <c r="D212" s="58">
        <f t="shared" si="49"/>
        <v>161</v>
      </c>
      <c r="E212" s="69"/>
      <c r="F212" s="59"/>
      <c r="G212" s="58">
        <v>161</v>
      </c>
      <c r="H212" s="59"/>
      <c r="I212" s="58">
        <f t="shared" si="50"/>
        <v>161</v>
      </c>
      <c r="J212" s="59"/>
      <c r="K212" s="59"/>
      <c r="L212" s="58">
        <v>161</v>
      </c>
      <c r="M212" s="59"/>
      <c r="N212" s="58">
        <f t="shared" si="51"/>
        <v>161</v>
      </c>
      <c r="O212" s="59"/>
      <c r="P212" s="59"/>
      <c r="Q212" s="58">
        <v>161</v>
      </c>
      <c r="R212" s="59"/>
      <c r="S212" s="59">
        <f t="shared" si="45"/>
        <v>100</v>
      </c>
    </row>
    <row r="213" spans="1:20" ht="48" customHeight="1" x14ac:dyDescent="0.25">
      <c r="A213" s="32" t="s">
        <v>27</v>
      </c>
      <c r="B213" s="31" t="s">
        <v>71</v>
      </c>
      <c r="C213" s="33" t="s">
        <v>286</v>
      </c>
      <c r="D213" s="61">
        <f t="shared" ref="D213:D217" si="52">SUM(E213:H213)</f>
        <v>285</v>
      </c>
      <c r="E213" s="63"/>
      <c r="F213" s="62"/>
      <c r="G213" s="61">
        <f>G214</f>
        <v>285</v>
      </c>
      <c r="H213" s="62"/>
      <c r="I213" s="61">
        <f t="shared" ref="I213:I216" si="53">SUM(J213:M213)</f>
        <v>285</v>
      </c>
      <c r="J213" s="62"/>
      <c r="K213" s="62"/>
      <c r="L213" s="61">
        <f>L214</f>
        <v>285</v>
      </c>
      <c r="M213" s="62"/>
      <c r="N213" s="61">
        <f t="shared" ref="N213:N217" si="54">SUM(O213:R213)</f>
        <v>285</v>
      </c>
      <c r="O213" s="62"/>
      <c r="P213" s="62"/>
      <c r="Q213" s="61">
        <f>Q214</f>
        <v>285</v>
      </c>
      <c r="R213" s="62"/>
      <c r="S213" s="62">
        <f t="shared" si="45"/>
        <v>100</v>
      </c>
    </row>
    <row r="214" spans="1:20" ht="39" customHeight="1" x14ac:dyDescent="0.25">
      <c r="A214" s="26" t="s">
        <v>304</v>
      </c>
      <c r="B214" s="27" t="s">
        <v>302</v>
      </c>
      <c r="C214" s="1" t="s">
        <v>286</v>
      </c>
      <c r="D214" s="56">
        <f t="shared" si="52"/>
        <v>285</v>
      </c>
      <c r="E214" s="64"/>
      <c r="F214" s="57"/>
      <c r="G214" s="56">
        <f>G215+G216</f>
        <v>285</v>
      </c>
      <c r="H214" s="57"/>
      <c r="I214" s="56">
        <f t="shared" si="53"/>
        <v>285</v>
      </c>
      <c r="J214" s="57"/>
      <c r="K214" s="66"/>
      <c r="L214" s="56">
        <f>L215+L216</f>
        <v>285</v>
      </c>
      <c r="M214" s="57"/>
      <c r="N214" s="56">
        <f t="shared" si="54"/>
        <v>285</v>
      </c>
      <c r="O214" s="57"/>
      <c r="P214" s="66"/>
      <c r="Q214" s="56">
        <f>Q215+Q216</f>
        <v>285</v>
      </c>
      <c r="R214" s="57"/>
      <c r="S214" s="57">
        <f t="shared" si="45"/>
        <v>100</v>
      </c>
    </row>
    <row r="215" spans="1:20" ht="216.75" customHeight="1" x14ac:dyDescent="0.25">
      <c r="A215" s="26" t="s">
        <v>305</v>
      </c>
      <c r="B215" s="29" t="s">
        <v>312</v>
      </c>
      <c r="C215" s="30" t="s">
        <v>296</v>
      </c>
      <c r="D215" s="58">
        <f t="shared" si="52"/>
        <v>140</v>
      </c>
      <c r="E215" s="64"/>
      <c r="F215" s="57"/>
      <c r="G215" s="56">
        <v>140</v>
      </c>
      <c r="H215" s="57"/>
      <c r="I215" s="58">
        <f t="shared" si="53"/>
        <v>140</v>
      </c>
      <c r="J215" s="57"/>
      <c r="K215" s="66"/>
      <c r="L215" s="56">
        <v>140</v>
      </c>
      <c r="M215" s="57"/>
      <c r="N215" s="58">
        <f t="shared" si="54"/>
        <v>140</v>
      </c>
      <c r="O215" s="57"/>
      <c r="P215" s="66"/>
      <c r="Q215" s="56">
        <v>140</v>
      </c>
      <c r="R215" s="57"/>
      <c r="S215" s="59">
        <f t="shared" si="45"/>
        <v>100</v>
      </c>
    </row>
    <row r="216" spans="1:20" ht="75" customHeight="1" x14ac:dyDescent="0.25">
      <c r="A216" s="26" t="s">
        <v>306</v>
      </c>
      <c r="B216" s="29" t="s">
        <v>303</v>
      </c>
      <c r="C216" s="30" t="s">
        <v>296</v>
      </c>
      <c r="D216" s="58">
        <f t="shared" si="52"/>
        <v>145</v>
      </c>
      <c r="E216" s="64"/>
      <c r="F216" s="57"/>
      <c r="G216" s="56">
        <v>145</v>
      </c>
      <c r="H216" s="57"/>
      <c r="I216" s="58">
        <f t="shared" si="53"/>
        <v>145</v>
      </c>
      <c r="J216" s="57"/>
      <c r="K216" s="66"/>
      <c r="L216" s="56">
        <v>145</v>
      </c>
      <c r="M216" s="57"/>
      <c r="N216" s="58">
        <f t="shared" si="54"/>
        <v>145</v>
      </c>
      <c r="O216" s="57"/>
      <c r="P216" s="66"/>
      <c r="Q216" s="56">
        <v>145</v>
      </c>
      <c r="R216" s="57"/>
      <c r="S216" s="59">
        <f t="shared" si="45"/>
        <v>100</v>
      </c>
    </row>
    <row r="217" spans="1:20" ht="72" x14ac:dyDescent="0.25">
      <c r="A217" s="32" t="s">
        <v>28</v>
      </c>
      <c r="B217" s="31" t="s">
        <v>72</v>
      </c>
      <c r="C217" s="33" t="s">
        <v>286</v>
      </c>
      <c r="D217" s="61">
        <f t="shared" si="52"/>
        <v>14989.980000000001</v>
      </c>
      <c r="E217" s="63"/>
      <c r="F217" s="61"/>
      <c r="G217" s="61">
        <f>G218+G221</f>
        <v>14989.980000000001</v>
      </c>
      <c r="H217" s="62"/>
      <c r="I217" s="61">
        <f>SUM(J217:M217)</f>
        <v>13046.42</v>
      </c>
      <c r="J217" s="62"/>
      <c r="K217" s="61"/>
      <c r="L217" s="61">
        <f>L218+L221</f>
        <v>13046.42</v>
      </c>
      <c r="M217" s="62"/>
      <c r="N217" s="61">
        <f t="shared" si="54"/>
        <v>13046.42</v>
      </c>
      <c r="O217" s="62"/>
      <c r="P217" s="61"/>
      <c r="Q217" s="61">
        <f>Q218+Q221</f>
        <v>13046.42</v>
      </c>
      <c r="R217" s="62"/>
      <c r="S217" s="62">
        <f t="shared" si="45"/>
        <v>87.034272227181091</v>
      </c>
    </row>
    <row r="218" spans="1:20" ht="36" x14ac:dyDescent="0.25">
      <c r="A218" s="86" t="s">
        <v>308</v>
      </c>
      <c r="B218" s="83" t="s">
        <v>307</v>
      </c>
      <c r="C218" s="84" t="s">
        <v>286</v>
      </c>
      <c r="D218" s="80">
        <f>SUM(E218:H218)</f>
        <v>8812.7400000000016</v>
      </c>
      <c r="E218" s="87"/>
      <c r="F218" s="80"/>
      <c r="G218" s="56">
        <f>G219+G220</f>
        <v>8812.7400000000016</v>
      </c>
      <c r="H218" s="57"/>
      <c r="I218" s="56">
        <f>L218</f>
        <v>6869.18</v>
      </c>
      <c r="J218" s="57"/>
      <c r="K218" s="97"/>
      <c r="L218" s="56">
        <f>L219+L220</f>
        <v>6869.18</v>
      </c>
      <c r="M218" s="57"/>
      <c r="N218" s="56">
        <f>Q218</f>
        <v>6869.18</v>
      </c>
      <c r="O218" s="57"/>
      <c r="P218" s="56"/>
      <c r="Q218" s="56">
        <f>Q219+Q220</f>
        <v>6869.18</v>
      </c>
      <c r="R218" s="88"/>
      <c r="S218" s="57">
        <f t="shared" si="45"/>
        <v>77.946019058771725</v>
      </c>
    </row>
    <row r="219" spans="1:20" ht="36" x14ac:dyDescent="0.25">
      <c r="A219" s="91" t="s">
        <v>600</v>
      </c>
      <c r="B219" s="92" t="s">
        <v>307</v>
      </c>
      <c r="C219" s="93" t="s">
        <v>286</v>
      </c>
      <c r="D219" s="58">
        <f>SUM(E219:H219)</f>
        <v>8299.7800000000007</v>
      </c>
      <c r="E219" s="69"/>
      <c r="F219" s="58"/>
      <c r="G219" s="58">
        <v>8299.7800000000007</v>
      </c>
      <c r="H219" s="90"/>
      <c r="I219" s="94">
        <f>SUM(J219:M219)</f>
        <v>6356.22</v>
      </c>
      <c r="J219" s="90"/>
      <c r="K219" s="95"/>
      <c r="L219" s="96">
        <v>6356.22</v>
      </c>
      <c r="M219" s="90"/>
      <c r="N219" s="94">
        <f>SUM(O219:R219)</f>
        <v>6356.22</v>
      </c>
      <c r="O219" s="90"/>
      <c r="P219" s="94"/>
      <c r="Q219" s="96">
        <v>6356.22</v>
      </c>
      <c r="R219" s="90"/>
      <c r="S219" s="59">
        <f t="shared" si="45"/>
        <v>76.582993766099818</v>
      </c>
      <c r="T219" s="101"/>
    </row>
    <row r="220" spans="1:20" ht="60" x14ac:dyDescent="0.25">
      <c r="A220" s="91" t="s">
        <v>601</v>
      </c>
      <c r="B220" s="92" t="s">
        <v>674</v>
      </c>
      <c r="C220" s="93" t="s">
        <v>286</v>
      </c>
      <c r="D220" s="58">
        <f>SUM(E220:H220)</f>
        <v>512.96</v>
      </c>
      <c r="E220" s="69"/>
      <c r="F220" s="58"/>
      <c r="G220" s="58">
        <v>512.96</v>
      </c>
      <c r="H220" s="90"/>
      <c r="I220" s="94">
        <f>SUM(J220:M220)</f>
        <v>512.96</v>
      </c>
      <c r="J220" s="90"/>
      <c r="K220" s="95"/>
      <c r="L220" s="96">
        <v>512.96</v>
      </c>
      <c r="M220" s="90"/>
      <c r="N220" s="94">
        <f>SUM(O220:R220)</f>
        <v>512.96</v>
      </c>
      <c r="O220" s="90"/>
      <c r="P220" s="94"/>
      <c r="Q220" s="96">
        <v>512.96</v>
      </c>
      <c r="R220" s="90"/>
      <c r="S220" s="59">
        <f t="shared" si="45"/>
        <v>100</v>
      </c>
    </row>
    <row r="221" spans="1:20" ht="24" x14ac:dyDescent="0.25">
      <c r="A221" s="86" t="s">
        <v>310</v>
      </c>
      <c r="B221" s="83" t="s">
        <v>309</v>
      </c>
      <c r="C221" s="84" t="s">
        <v>228</v>
      </c>
      <c r="D221" s="56">
        <f t="shared" ref="D221" si="55">SUM(E221:H221)</f>
        <v>6177.24</v>
      </c>
      <c r="E221" s="87"/>
      <c r="F221" s="80"/>
      <c r="G221" s="87">
        <v>6177.24</v>
      </c>
      <c r="H221" s="88"/>
      <c r="I221" s="80">
        <f t="shared" ref="I221" si="56">SUM(J221:M221)</f>
        <v>6177.24</v>
      </c>
      <c r="J221" s="88"/>
      <c r="K221" s="85"/>
      <c r="L221" s="89">
        <v>6177.24</v>
      </c>
      <c r="M221" s="88"/>
      <c r="N221" s="80">
        <f t="shared" ref="N221" si="57">SUM(O221:R221)</f>
        <v>6177.24</v>
      </c>
      <c r="O221" s="88"/>
      <c r="P221" s="80"/>
      <c r="Q221" s="89">
        <v>6177.24</v>
      </c>
      <c r="R221" s="88"/>
      <c r="S221" s="57">
        <f t="shared" si="45"/>
        <v>100</v>
      </c>
    </row>
    <row r="222" spans="1:20" ht="90" customHeight="1" x14ac:dyDescent="0.25">
      <c r="A222" s="18">
        <v>9</v>
      </c>
      <c r="B222" s="14" t="s">
        <v>73</v>
      </c>
      <c r="C222" s="9" t="s">
        <v>17</v>
      </c>
      <c r="D222" s="54">
        <f t="shared" ref="D222:D227" si="58">SUM(E222:H222)</f>
        <v>32427.71</v>
      </c>
      <c r="E222" s="65"/>
      <c r="F222" s="55"/>
      <c r="G222" s="54">
        <f>G223+G226</f>
        <v>32427.71</v>
      </c>
      <c r="H222" s="55"/>
      <c r="I222" s="54">
        <f t="shared" ref="I222:I227" si="59">SUM(J222:M222)</f>
        <v>32427.71</v>
      </c>
      <c r="J222" s="55"/>
      <c r="K222" s="55"/>
      <c r="L222" s="54">
        <f>L223+L226</f>
        <v>32427.71</v>
      </c>
      <c r="M222" s="55"/>
      <c r="N222" s="54">
        <f t="shared" ref="N222:N255" si="60">SUM(O222:R222)</f>
        <v>32427.71</v>
      </c>
      <c r="O222" s="55"/>
      <c r="P222" s="55"/>
      <c r="Q222" s="54">
        <f>Q223+Q226</f>
        <v>32427.71</v>
      </c>
      <c r="R222" s="55"/>
      <c r="S222" s="55">
        <f>N222/D222*100</f>
        <v>100</v>
      </c>
    </row>
    <row r="223" spans="1:20" ht="71.25" customHeight="1" x14ac:dyDescent="0.25">
      <c r="A223" s="32" t="s">
        <v>74</v>
      </c>
      <c r="B223" s="31" t="s">
        <v>75</v>
      </c>
      <c r="C223" s="33" t="s">
        <v>17</v>
      </c>
      <c r="D223" s="61">
        <f t="shared" si="58"/>
        <v>24634.43</v>
      </c>
      <c r="E223" s="63"/>
      <c r="F223" s="63"/>
      <c r="G223" s="61">
        <f>SUM(G224:G225)</f>
        <v>24634.43</v>
      </c>
      <c r="H223" s="73"/>
      <c r="I223" s="61">
        <f t="shared" si="59"/>
        <v>24634.43</v>
      </c>
      <c r="J223" s="62"/>
      <c r="K223" s="62"/>
      <c r="L223" s="61">
        <f>SUM(L224:L225)</f>
        <v>24634.43</v>
      </c>
      <c r="M223" s="62"/>
      <c r="N223" s="61">
        <f t="shared" si="60"/>
        <v>24634.43</v>
      </c>
      <c r="O223" s="62"/>
      <c r="P223" s="62"/>
      <c r="Q223" s="61">
        <f>SUM(Q224:Q225)</f>
        <v>24634.43</v>
      </c>
      <c r="R223" s="62"/>
      <c r="S223" s="62">
        <f>N223/D223*100</f>
        <v>100</v>
      </c>
    </row>
    <row r="224" spans="1:20" ht="72" customHeight="1" x14ac:dyDescent="0.25">
      <c r="A224" s="26" t="s">
        <v>315</v>
      </c>
      <c r="B224" s="27" t="s">
        <v>313</v>
      </c>
      <c r="C224" s="1" t="s">
        <v>17</v>
      </c>
      <c r="D224" s="56">
        <f t="shared" si="58"/>
        <v>23354.2</v>
      </c>
      <c r="E224" s="64"/>
      <c r="F224" s="64"/>
      <c r="G224" s="56">
        <v>23354.2</v>
      </c>
      <c r="H224" s="74"/>
      <c r="I224" s="56">
        <f t="shared" si="59"/>
        <v>23354.2</v>
      </c>
      <c r="J224" s="57"/>
      <c r="K224" s="57"/>
      <c r="L224" s="56">
        <v>23354.2</v>
      </c>
      <c r="M224" s="57"/>
      <c r="N224" s="56">
        <f t="shared" si="60"/>
        <v>23354.2</v>
      </c>
      <c r="O224" s="57"/>
      <c r="P224" s="57"/>
      <c r="Q224" s="56">
        <v>23354.2</v>
      </c>
      <c r="R224" s="57"/>
      <c r="S224" s="57">
        <f t="shared" ref="S224:S258" si="61">N224/D224*100</f>
        <v>100</v>
      </c>
    </row>
    <row r="225" spans="1:19" ht="78" customHeight="1" x14ac:dyDescent="0.25">
      <c r="A225" s="26" t="s">
        <v>316</v>
      </c>
      <c r="B225" s="27" t="s">
        <v>314</v>
      </c>
      <c r="C225" s="1" t="s">
        <v>17</v>
      </c>
      <c r="D225" s="56">
        <f t="shared" si="58"/>
        <v>1280.23</v>
      </c>
      <c r="E225" s="64"/>
      <c r="F225" s="64"/>
      <c r="G225" s="56">
        <v>1280.23</v>
      </c>
      <c r="H225" s="74"/>
      <c r="I225" s="56">
        <f t="shared" si="59"/>
        <v>1280.23</v>
      </c>
      <c r="J225" s="57"/>
      <c r="K225" s="57"/>
      <c r="L225" s="56">
        <v>1280.23</v>
      </c>
      <c r="M225" s="57"/>
      <c r="N225" s="56">
        <f t="shared" si="60"/>
        <v>1280.23</v>
      </c>
      <c r="O225" s="57"/>
      <c r="P225" s="57"/>
      <c r="Q225" s="56">
        <v>1280.23</v>
      </c>
      <c r="R225" s="57"/>
      <c r="S225" s="57">
        <f t="shared" si="61"/>
        <v>100</v>
      </c>
    </row>
    <row r="226" spans="1:19" ht="114" customHeight="1" x14ac:dyDescent="0.25">
      <c r="A226" s="32" t="s">
        <v>76</v>
      </c>
      <c r="B226" s="31" t="s">
        <v>77</v>
      </c>
      <c r="C226" s="33" t="s">
        <v>321</v>
      </c>
      <c r="D226" s="61">
        <f t="shared" si="58"/>
        <v>7793.2800000000007</v>
      </c>
      <c r="E226" s="63"/>
      <c r="F226" s="63"/>
      <c r="G226" s="61">
        <f>G227+G228+G256+G257+G258</f>
        <v>7793.2800000000007</v>
      </c>
      <c r="H226" s="73"/>
      <c r="I226" s="61">
        <f>SUM(J226:M226)</f>
        <v>7793.2800000000007</v>
      </c>
      <c r="J226" s="62"/>
      <c r="K226" s="62"/>
      <c r="L226" s="61">
        <f>L227+L228+L256+L257+L258</f>
        <v>7793.2800000000007</v>
      </c>
      <c r="M226" s="62"/>
      <c r="N226" s="61">
        <f t="shared" si="60"/>
        <v>7793.2800000000007</v>
      </c>
      <c r="O226" s="62"/>
      <c r="P226" s="62"/>
      <c r="Q226" s="61">
        <f>Q227+Q228+Q256+Q257+Q258</f>
        <v>7793.2800000000007</v>
      </c>
      <c r="R226" s="62"/>
      <c r="S226" s="62">
        <f t="shared" si="61"/>
        <v>100</v>
      </c>
    </row>
    <row r="227" spans="1:19" ht="62.25" customHeight="1" x14ac:dyDescent="0.25">
      <c r="A227" s="26" t="s">
        <v>322</v>
      </c>
      <c r="B227" s="27" t="s">
        <v>317</v>
      </c>
      <c r="C227" s="1" t="s">
        <v>17</v>
      </c>
      <c r="D227" s="56">
        <f t="shared" si="58"/>
        <v>86.9</v>
      </c>
      <c r="E227" s="64"/>
      <c r="F227" s="64"/>
      <c r="G227" s="56">
        <v>86.9</v>
      </c>
      <c r="H227" s="74"/>
      <c r="I227" s="56">
        <f t="shared" si="59"/>
        <v>86.9</v>
      </c>
      <c r="J227" s="57"/>
      <c r="K227" s="57"/>
      <c r="L227" s="56">
        <v>86.9</v>
      </c>
      <c r="M227" s="57"/>
      <c r="N227" s="56">
        <f t="shared" si="60"/>
        <v>86.9</v>
      </c>
      <c r="O227" s="57"/>
      <c r="P227" s="57"/>
      <c r="Q227" s="56">
        <v>86.9</v>
      </c>
      <c r="R227" s="57"/>
      <c r="S227" s="62">
        <f t="shared" si="61"/>
        <v>100</v>
      </c>
    </row>
    <row r="228" spans="1:19" ht="60" customHeight="1" x14ac:dyDescent="0.25">
      <c r="A228" s="26" t="s">
        <v>323</v>
      </c>
      <c r="B228" s="27" t="s">
        <v>679</v>
      </c>
      <c r="C228" s="1" t="s">
        <v>17</v>
      </c>
      <c r="D228" s="56">
        <f t="shared" ref="D228:D258" si="62">SUM(E228:H228)</f>
        <v>4579.9400000000005</v>
      </c>
      <c r="E228" s="64"/>
      <c r="F228" s="64"/>
      <c r="G228" s="56">
        <f>SUM(G229:G255)</f>
        <v>4579.9400000000005</v>
      </c>
      <c r="H228" s="74"/>
      <c r="I228" s="56">
        <f t="shared" ref="I228:I258" si="63">SUM(J228:M228)</f>
        <v>4579.9400000000005</v>
      </c>
      <c r="J228" s="57"/>
      <c r="K228" s="57"/>
      <c r="L228" s="56">
        <f>SUM(L229:L255)</f>
        <v>4579.9400000000005</v>
      </c>
      <c r="M228" s="57"/>
      <c r="N228" s="56">
        <f t="shared" si="60"/>
        <v>4579.9400000000005</v>
      </c>
      <c r="O228" s="57"/>
      <c r="P228" s="57"/>
      <c r="Q228" s="56">
        <f>SUM(Q229:Q255)</f>
        <v>4579.9400000000005</v>
      </c>
      <c r="R228" s="57"/>
      <c r="S228" s="62">
        <f t="shared" si="61"/>
        <v>100</v>
      </c>
    </row>
    <row r="229" spans="1:19" ht="60" customHeight="1" x14ac:dyDescent="0.25">
      <c r="A229" s="28" t="s">
        <v>602</v>
      </c>
      <c r="B229" s="29" t="s">
        <v>629</v>
      </c>
      <c r="C229" s="30" t="s">
        <v>17</v>
      </c>
      <c r="D229" s="58">
        <f t="shared" si="62"/>
        <v>23.5</v>
      </c>
      <c r="E229" s="69"/>
      <c r="F229" s="69"/>
      <c r="G229" s="58">
        <v>23.5</v>
      </c>
      <c r="H229" s="77"/>
      <c r="I229" s="58">
        <f t="shared" si="63"/>
        <v>23.5</v>
      </c>
      <c r="J229" s="59"/>
      <c r="K229" s="59"/>
      <c r="L229" s="58">
        <v>23.5</v>
      </c>
      <c r="M229" s="59"/>
      <c r="N229" s="58">
        <f t="shared" si="60"/>
        <v>23.5</v>
      </c>
      <c r="O229" s="59"/>
      <c r="P229" s="59"/>
      <c r="Q229" s="58">
        <v>23.5</v>
      </c>
      <c r="R229" s="59"/>
      <c r="S229" s="59">
        <f t="shared" si="61"/>
        <v>100</v>
      </c>
    </row>
    <row r="230" spans="1:19" ht="60" customHeight="1" x14ac:dyDescent="0.25">
      <c r="A230" s="28" t="s">
        <v>603</v>
      </c>
      <c r="B230" s="29" t="s">
        <v>630</v>
      </c>
      <c r="C230" s="30" t="s">
        <v>17</v>
      </c>
      <c r="D230" s="58">
        <f t="shared" si="62"/>
        <v>50</v>
      </c>
      <c r="E230" s="69"/>
      <c r="F230" s="69"/>
      <c r="G230" s="58">
        <v>50</v>
      </c>
      <c r="H230" s="77"/>
      <c r="I230" s="58">
        <f t="shared" si="63"/>
        <v>50</v>
      </c>
      <c r="J230" s="59"/>
      <c r="K230" s="59"/>
      <c r="L230" s="58">
        <v>50</v>
      </c>
      <c r="M230" s="59"/>
      <c r="N230" s="58">
        <f t="shared" si="60"/>
        <v>50</v>
      </c>
      <c r="O230" s="59"/>
      <c r="P230" s="59"/>
      <c r="Q230" s="58">
        <v>50</v>
      </c>
      <c r="R230" s="59"/>
      <c r="S230" s="59">
        <f t="shared" si="61"/>
        <v>100</v>
      </c>
    </row>
    <row r="231" spans="1:19" ht="60" customHeight="1" x14ac:dyDescent="0.25">
      <c r="A231" s="28" t="s">
        <v>604</v>
      </c>
      <c r="B231" s="29" t="s">
        <v>631</v>
      </c>
      <c r="C231" s="30" t="s">
        <v>17</v>
      </c>
      <c r="D231" s="58">
        <f t="shared" si="62"/>
        <v>201.6</v>
      </c>
      <c r="E231" s="69"/>
      <c r="F231" s="69"/>
      <c r="G231" s="58">
        <v>201.6</v>
      </c>
      <c r="H231" s="77"/>
      <c r="I231" s="58">
        <f t="shared" si="63"/>
        <v>201.6</v>
      </c>
      <c r="J231" s="59"/>
      <c r="K231" s="59"/>
      <c r="L231" s="58">
        <v>201.6</v>
      </c>
      <c r="M231" s="59"/>
      <c r="N231" s="58">
        <f t="shared" si="60"/>
        <v>201.6</v>
      </c>
      <c r="O231" s="59"/>
      <c r="P231" s="59"/>
      <c r="Q231" s="58">
        <v>201.6</v>
      </c>
      <c r="R231" s="59"/>
      <c r="S231" s="59">
        <f t="shared" si="61"/>
        <v>100</v>
      </c>
    </row>
    <row r="232" spans="1:19" ht="60" customHeight="1" x14ac:dyDescent="0.25">
      <c r="A232" s="28" t="s">
        <v>605</v>
      </c>
      <c r="B232" s="29" t="s">
        <v>632</v>
      </c>
      <c r="C232" s="30" t="s">
        <v>17</v>
      </c>
      <c r="D232" s="58">
        <f t="shared" si="62"/>
        <v>50</v>
      </c>
      <c r="E232" s="69"/>
      <c r="F232" s="69"/>
      <c r="G232" s="58">
        <v>50</v>
      </c>
      <c r="H232" s="77"/>
      <c r="I232" s="58">
        <f t="shared" si="63"/>
        <v>50</v>
      </c>
      <c r="J232" s="59"/>
      <c r="K232" s="59"/>
      <c r="L232" s="58">
        <v>50</v>
      </c>
      <c r="M232" s="59"/>
      <c r="N232" s="58">
        <f t="shared" si="60"/>
        <v>50</v>
      </c>
      <c r="O232" s="59"/>
      <c r="P232" s="59"/>
      <c r="Q232" s="58">
        <v>50</v>
      </c>
      <c r="R232" s="59"/>
      <c r="S232" s="59">
        <f t="shared" si="61"/>
        <v>100</v>
      </c>
    </row>
    <row r="233" spans="1:19" ht="60" customHeight="1" x14ac:dyDescent="0.25">
      <c r="A233" s="28" t="s">
        <v>606</v>
      </c>
      <c r="B233" s="29" t="s">
        <v>633</v>
      </c>
      <c r="C233" s="30" t="s">
        <v>17</v>
      </c>
      <c r="D233" s="58">
        <f t="shared" si="62"/>
        <v>50</v>
      </c>
      <c r="E233" s="69"/>
      <c r="F233" s="69"/>
      <c r="G233" s="58">
        <v>50</v>
      </c>
      <c r="H233" s="77"/>
      <c r="I233" s="58">
        <f t="shared" si="63"/>
        <v>50</v>
      </c>
      <c r="J233" s="59"/>
      <c r="K233" s="59"/>
      <c r="L233" s="58">
        <v>50</v>
      </c>
      <c r="M233" s="59"/>
      <c r="N233" s="58">
        <f t="shared" si="60"/>
        <v>50</v>
      </c>
      <c r="O233" s="59"/>
      <c r="P233" s="59"/>
      <c r="Q233" s="58">
        <v>50</v>
      </c>
      <c r="R233" s="59"/>
      <c r="S233" s="59">
        <f t="shared" si="61"/>
        <v>100</v>
      </c>
    </row>
    <row r="234" spans="1:19" ht="60" customHeight="1" x14ac:dyDescent="0.25">
      <c r="A234" s="28" t="s">
        <v>607</v>
      </c>
      <c r="B234" s="29" t="s">
        <v>634</v>
      </c>
      <c r="C234" s="30" t="s">
        <v>17</v>
      </c>
      <c r="D234" s="58">
        <f t="shared" si="62"/>
        <v>41</v>
      </c>
      <c r="E234" s="69"/>
      <c r="F234" s="69"/>
      <c r="G234" s="58">
        <v>41</v>
      </c>
      <c r="H234" s="77"/>
      <c r="I234" s="58">
        <f t="shared" si="63"/>
        <v>41</v>
      </c>
      <c r="J234" s="59"/>
      <c r="K234" s="59"/>
      <c r="L234" s="58">
        <v>41</v>
      </c>
      <c r="M234" s="59"/>
      <c r="N234" s="58">
        <f t="shared" si="60"/>
        <v>41</v>
      </c>
      <c r="O234" s="59"/>
      <c r="P234" s="59"/>
      <c r="Q234" s="58">
        <v>41</v>
      </c>
      <c r="R234" s="59"/>
      <c r="S234" s="59">
        <f t="shared" si="61"/>
        <v>100</v>
      </c>
    </row>
    <row r="235" spans="1:19" ht="60" customHeight="1" x14ac:dyDescent="0.25">
      <c r="A235" s="28" t="s">
        <v>608</v>
      </c>
      <c r="B235" s="29" t="s">
        <v>635</v>
      </c>
      <c r="C235" s="30" t="s">
        <v>17</v>
      </c>
      <c r="D235" s="58">
        <f t="shared" si="62"/>
        <v>100</v>
      </c>
      <c r="E235" s="69"/>
      <c r="F235" s="69"/>
      <c r="G235" s="58">
        <v>100</v>
      </c>
      <c r="H235" s="77"/>
      <c r="I235" s="58">
        <f t="shared" si="63"/>
        <v>100</v>
      </c>
      <c r="J235" s="59"/>
      <c r="K235" s="59"/>
      <c r="L235" s="58">
        <v>100</v>
      </c>
      <c r="M235" s="59"/>
      <c r="N235" s="58">
        <f t="shared" si="60"/>
        <v>100</v>
      </c>
      <c r="O235" s="59"/>
      <c r="P235" s="59"/>
      <c r="Q235" s="58">
        <v>100</v>
      </c>
      <c r="R235" s="59"/>
      <c r="S235" s="59">
        <f t="shared" si="61"/>
        <v>100</v>
      </c>
    </row>
    <row r="236" spans="1:19" ht="60" customHeight="1" x14ac:dyDescent="0.25">
      <c r="A236" s="28" t="s">
        <v>609</v>
      </c>
      <c r="B236" s="29" t="s">
        <v>636</v>
      </c>
      <c r="C236" s="30" t="s">
        <v>17</v>
      </c>
      <c r="D236" s="58">
        <f t="shared" si="62"/>
        <v>50</v>
      </c>
      <c r="E236" s="69"/>
      <c r="F236" s="69"/>
      <c r="G236" s="58">
        <v>50</v>
      </c>
      <c r="H236" s="77"/>
      <c r="I236" s="58">
        <f t="shared" si="63"/>
        <v>50</v>
      </c>
      <c r="J236" s="59"/>
      <c r="K236" s="59"/>
      <c r="L236" s="58">
        <v>50</v>
      </c>
      <c r="M236" s="59"/>
      <c r="N236" s="58">
        <f t="shared" si="60"/>
        <v>50</v>
      </c>
      <c r="O236" s="59"/>
      <c r="P236" s="59"/>
      <c r="Q236" s="58">
        <v>50</v>
      </c>
      <c r="R236" s="59"/>
      <c r="S236" s="59">
        <f t="shared" si="61"/>
        <v>100</v>
      </c>
    </row>
    <row r="237" spans="1:19" ht="60" customHeight="1" x14ac:dyDescent="0.25">
      <c r="A237" s="28" t="s">
        <v>610</v>
      </c>
      <c r="B237" s="29" t="s">
        <v>636</v>
      </c>
      <c r="C237" s="30" t="s">
        <v>17</v>
      </c>
      <c r="D237" s="58">
        <f t="shared" si="62"/>
        <v>590.79999999999995</v>
      </c>
      <c r="E237" s="69"/>
      <c r="F237" s="69"/>
      <c r="G237" s="58">
        <v>590.79999999999995</v>
      </c>
      <c r="H237" s="77"/>
      <c r="I237" s="58">
        <f t="shared" si="63"/>
        <v>590.79999999999995</v>
      </c>
      <c r="J237" s="59"/>
      <c r="K237" s="59"/>
      <c r="L237" s="58">
        <v>590.79999999999995</v>
      </c>
      <c r="M237" s="59"/>
      <c r="N237" s="58">
        <f t="shared" si="60"/>
        <v>590.79999999999995</v>
      </c>
      <c r="O237" s="59"/>
      <c r="P237" s="59"/>
      <c r="Q237" s="58">
        <v>590.79999999999995</v>
      </c>
      <c r="R237" s="59"/>
      <c r="S237" s="59">
        <f t="shared" si="61"/>
        <v>100</v>
      </c>
    </row>
    <row r="238" spans="1:19" ht="60" customHeight="1" x14ac:dyDescent="0.25">
      <c r="A238" s="28" t="s">
        <v>611</v>
      </c>
      <c r="B238" s="29" t="s">
        <v>637</v>
      </c>
      <c r="C238" s="30" t="s">
        <v>17</v>
      </c>
      <c r="D238" s="58">
        <f t="shared" si="62"/>
        <v>2180.63</v>
      </c>
      <c r="E238" s="69"/>
      <c r="F238" s="69"/>
      <c r="G238" s="58">
        <v>2180.63</v>
      </c>
      <c r="H238" s="77"/>
      <c r="I238" s="58">
        <f t="shared" si="63"/>
        <v>2180.63</v>
      </c>
      <c r="J238" s="59"/>
      <c r="K238" s="59"/>
      <c r="L238" s="58">
        <v>2180.63</v>
      </c>
      <c r="M238" s="59"/>
      <c r="N238" s="58">
        <f t="shared" si="60"/>
        <v>2180.63</v>
      </c>
      <c r="O238" s="59"/>
      <c r="P238" s="59"/>
      <c r="Q238" s="58">
        <v>2180.63</v>
      </c>
      <c r="R238" s="59"/>
      <c r="S238" s="59">
        <f t="shared" si="61"/>
        <v>100</v>
      </c>
    </row>
    <row r="239" spans="1:19" ht="60" customHeight="1" x14ac:dyDescent="0.25">
      <c r="A239" s="28" t="s">
        <v>612</v>
      </c>
      <c r="B239" s="29" t="s">
        <v>638</v>
      </c>
      <c r="C239" s="30" t="s">
        <v>17</v>
      </c>
      <c r="D239" s="58">
        <f t="shared" si="62"/>
        <v>50</v>
      </c>
      <c r="E239" s="69"/>
      <c r="F239" s="69"/>
      <c r="G239" s="58">
        <v>50</v>
      </c>
      <c r="H239" s="77"/>
      <c r="I239" s="58">
        <f t="shared" si="63"/>
        <v>50</v>
      </c>
      <c r="J239" s="59"/>
      <c r="K239" s="59"/>
      <c r="L239" s="58">
        <v>50</v>
      </c>
      <c r="M239" s="59"/>
      <c r="N239" s="58">
        <f t="shared" si="60"/>
        <v>50</v>
      </c>
      <c r="O239" s="59"/>
      <c r="P239" s="59"/>
      <c r="Q239" s="58">
        <v>50</v>
      </c>
      <c r="R239" s="59"/>
      <c r="S239" s="59">
        <f t="shared" si="61"/>
        <v>100</v>
      </c>
    </row>
    <row r="240" spans="1:19" ht="60" customHeight="1" x14ac:dyDescent="0.25">
      <c r="A240" s="28" t="s">
        <v>613</v>
      </c>
      <c r="B240" s="29" t="s">
        <v>639</v>
      </c>
      <c r="C240" s="30" t="s">
        <v>17</v>
      </c>
      <c r="D240" s="58">
        <f t="shared" si="62"/>
        <v>75</v>
      </c>
      <c r="E240" s="69"/>
      <c r="F240" s="69"/>
      <c r="G240" s="58">
        <v>75</v>
      </c>
      <c r="H240" s="77"/>
      <c r="I240" s="58">
        <f t="shared" si="63"/>
        <v>75</v>
      </c>
      <c r="J240" s="59"/>
      <c r="K240" s="59"/>
      <c r="L240" s="58">
        <v>75</v>
      </c>
      <c r="M240" s="59"/>
      <c r="N240" s="58">
        <f t="shared" si="60"/>
        <v>75</v>
      </c>
      <c r="O240" s="59"/>
      <c r="P240" s="59"/>
      <c r="Q240" s="58">
        <v>75</v>
      </c>
      <c r="R240" s="59"/>
      <c r="S240" s="59">
        <f t="shared" si="61"/>
        <v>100</v>
      </c>
    </row>
    <row r="241" spans="1:19" ht="60" customHeight="1" x14ac:dyDescent="0.25">
      <c r="A241" s="28" t="s">
        <v>614</v>
      </c>
      <c r="B241" s="29" t="s">
        <v>640</v>
      </c>
      <c r="C241" s="30" t="s">
        <v>17</v>
      </c>
      <c r="D241" s="58">
        <f t="shared" si="62"/>
        <v>50</v>
      </c>
      <c r="E241" s="69"/>
      <c r="F241" s="69"/>
      <c r="G241" s="58">
        <v>50</v>
      </c>
      <c r="H241" s="77"/>
      <c r="I241" s="58">
        <f t="shared" si="63"/>
        <v>50</v>
      </c>
      <c r="J241" s="59"/>
      <c r="K241" s="59"/>
      <c r="L241" s="58">
        <v>50</v>
      </c>
      <c r="M241" s="59"/>
      <c r="N241" s="58">
        <f t="shared" si="60"/>
        <v>50</v>
      </c>
      <c r="O241" s="59"/>
      <c r="P241" s="59"/>
      <c r="Q241" s="58">
        <v>50</v>
      </c>
      <c r="R241" s="59"/>
      <c r="S241" s="59">
        <f t="shared" si="61"/>
        <v>100</v>
      </c>
    </row>
    <row r="242" spans="1:19" ht="60" customHeight="1" x14ac:dyDescent="0.25">
      <c r="A242" s="28" t="s">
        <v>615</v>
      </c>
      <c r="B242" s="29" t="s">
        <v>641</v>
      </c>
      <c r="C242" s="30" t="s">
        <v>17</v>
      </c>
      <c r="D242" s="58">
        <f t="shared" si="62"/>
        <v>60</v>
      </c>
      <c r="E242" s="69"/>
      <c r="F242" s="69"/>
      <c r="G242" s="58">
        <v>60</v>
      </c>
      <c r="H242" s="77"/>
      <c r="I242" s="58">
        <f t="shared" si="63"/>
        <v>60</v>
      </c>
      <c r="J242" s="59"/>
      <c r="K242" s="59"/>
      <c r="L242" s="58">
        <v>60</v>
      </c>
      <c r="M242" s="59"/>
      <c r="N242" s="58">
        <f t="shared" si="60"/>
        <v>60</v>
      </c>
      <c r="O242" s="59"/>
      <c r="P242" s="59"/>
      <c r="Q242" s="58">
        <v>60</v>
      </c>
      <c r="R242" s="59"/>
      <c r="S242" s="59">
        <f t="shared" si="61"/>
        <v>100</v>
      </c>
    </row>
    <row r="243" spans="1:19" ht="60" customHeight="1" x14ac:dyDescent="0.25">
      <c r="A243" s="28" t="s">
        <v>616</v>
      </c>
      <c r="B243" s="29" t="s">
        <v>642</v>
      </c>
      <c r="C243" s="30" t="s">
        <v>17</v>
      </c>
      <c r="D243" s="58">
        <f t="shared" si="62"/>
        <v>60</v>
      </c>
      <c r="E243" s="69"/>
      <c r="F243" s="69"/>
      <c r="G243" s="58">
        <v>60</v>
      </c>
      <c r="H243" s="77"/>
      <c r="I243" s="58">
        <f t="shared" si="63"/>
        <v>60</v>
      </c>
      <c r="J243" s="59"/>
      <c r="K243" s="59"/>
      <c r="L243" s="58">
        <v>60</v>
      </c>
      <c r="M243" s="59"/>
      <c r="N243" s="58">
        <f t="shared" si="60"/>
        <v>60</v>
      </c>
      <c r="O243" s="59"/>
      <c r="P243" s="59"/>
      <c r="Q243" s="58">
        <v>60</v>
      </c>
      <c r="R243" s="59"/>
      <c r="S243" s="59">
        <f t="shared" si="61"/>
        <v>100</v>
      </c>
    </row>
    <row r="244" spans="1:19" ht="60" customHeight="1" x14ac:dyDescent="0.25">
      <c r="A244" s="28" t="s">
        <v>617</v>
      </c>
      <c r="B244" s="29" t="s">
        <v>643</v>
      </c>
      <c r="C244" s="30" t="s">
        <v>17</v>
      </c>
      <c r="D244" s="58">
        <f t="shared" si="62"/>
        <v>39.9</v>
      </c>
      <c r="E244" s="69"/>
      <c r="F244" s="69"/>
      <c r="G244" s="58">
        <v>39.9</v>
      </c>
      <c r="H244" s="77"/>
      <c r="I244" s="58">
        <f t="shared" si="63"/>
        <v>39.9</v>
      </c>
      <c r="J244" s="59"/>
      <c r="K244" s="59"/>
      <c r="L244" s="58">
        <v>39.9</v>
      </c>
      <c r="M244" s="59"/>
      <c r="N244" s="58">
        <f t="shared" si="60"/>
        <v>39.9</v>
      </c>
      <c r="O244" s="59"/>
      <c r="P244" s="59"/>
      <c r="Q244" s="58">
        <v>39.9</v>
      </c>
      <c r="R244" s="59"/>
      <c r="S244" s="59">
        <f t="shared" si="61"/>
        <v>100</v>
      </c>
    </row>
    <row r="245" spans="1:19" ht="60" customHeight="1" x14ac:dyDescent="0.25">
      <c r="A245" s="28" t="s">
        <v>618</v>
      </c>
      <c r="B245" s="29" t="s">
        <v>644</v>
      </c>
      <c r="C245" s="30" t="s">
        <v>17</v>
      </c>
      <c r="D245" s="58">
        <f t="shared" si="62"/>
        <v>50</v>
      </c>
      <c r="E245" s="69"/>
      <c r="F245" s="69"/>
      <c r="G245" s="58">
        <v>50</v>
      </c>
      <c r="H245" s="77"/>
      <c r="I245" s="58">
        <f t="shared" si="63"/>
        <v>50</v>
      </c>
      <c r="J245" s="59"/>
      <c r="K245" s="59"/>
      <c r="L245" s="58">
        <v>50</v>
      </c>
      <c r="M245" s="59"/>
      <c r="N245" s="58">
        <f t="shared" si="60"/>
        <v>50</v>
      </c>
      <c r="O245" s="59"/>
      <c r="P245" s="59"/>
      <c r="Q245" s="58">
        <v>50</v>
      </c>
      <c r="R245" s="59"/>
      <c r="S245" s="59">
        <f t="shared" si="61"/>
        <v>100</v>
      </c>
    </row>
    <row r="246" spans="1:19" ht="60" customHeight="1" x14ac:dyDescent="0.25">
      <c r="A246" s="28" t="s">
        <v>619</v>
      </c>
      <c r="B246" s="29" t="s">
        <v>645</v>
      </c>
      <c r="C246" s="30" t="s">
        <v>17</v>
      </c>
      <c r="D246" s="58">
        <f t="shared" si="62"/>
        <v>33.21</v>
      </c>
      <c r="E246" s="69"/>
      <c r="F246" s="69"/>
      <c r="G246" s="58">
        <v>33.21</v>
      </c>
      <c r="H246" s="77"/>
      <c r="I246" s="58">
        <f t="shared" si="63"/>
        <v>33.21</v>
      </c>
      <c r="J246" s="59"/>
      <c r="K246" s="59"/>
      <c r="L246" s="58">
        <v>33.21</v>
      </c>
      <c r="M246" s="59"/>
      <c r="N246" s="58">
        <f t="shared" si="60"/>
        <v>33.21</v>
      </c>
      <c r="O246" s="59"/>
      <c r="P246" s="59"/>
      <c r="Q246" s="58">
        <v>33.21</v>
      </c>
      <c r="R246" s="59"/>
      <c r="S246" s="59">
        <f t="shared" si="61"/>
        <v>100</v>
      </c>
    </row>
    <row r="247" spans="1:19" ht="60" customHeight="1" x14ac:dyDescent="0.25">
      <c r="A247" s="28" t="s">
        <v>620</v>
      </c>
      <c r="B247" s="29" t="s">
        <v>646</v>
      </c>
      <c r="C247" s="30" t="s">
        <v>17</v>
      </c>
      <c r="D247" s="58">
        <f t="shared" si="62"/>
        <v>16.5</v>
      </c>
      <c r="E247" s="69"/>
      <c r="F247" s="69"/>
      <c r="G247" s="58">
        <v>16.5</v>
      </c>
      <c r="H247" s="77"/>
      <c r="I247" s="58">
        <f t="shared" si="63"/>
        <v>16.5</v>
      </c>
      <c r="J247" s="59"/>
      <c r="K247" s="59"/>
      <c r="L247" s="58">
        <v>16.5</v>
      </c>
      <c r="M247" s="59"/>
      <c r="N247" s="58">
        <f t="shared" si="60"/>
        <v>16.5</v>
      </c>
      <c r="O247" s="59"/>
      <c r="P247" s="59"/>
      <c r="Q247" s="58">
        <v>16.5</v>
      </c>
      <c r="R247" s="59"/>
      <c r="S247" s="59">
        <f t="shared" si="61"/>
        <v>100</v>
      </c>
    </row>
    <row r="248" spans="1:19" ht="60" customHeight="1" x14ac:dyDescent="0.25">
      <c r="A248" s="28" t="s">
        <v>621</v>
      </c>
      <c r="B248" s="29" t="s">
        <v>647</v>
      </c>
      <c r="C248" s="30" t="s">
        <v>17</v>
      </c>
      <c r="D248" s="58">
        <f t="shared" si="62"/>
        <v>100</v>
      </c>
      <c r="E248" s="69"/>
      <c r="F248" s="69"/>
      <c r="G248" s="58">
        <v>100</v>
      </c>
      <c r="H248" s="77"/>
      <c r="I248" s="58">
        <f t="shared" si="63"/>
        <v>100</v>
      </c>
      <c r="J248" s="59"/>
      <c r="K248" s="59"/>
      <c r="L248" s="58">
        <v>100</v>
      </c>
      <c r="M248" s="59"/>
      <c r="N248" s="58">
        <f t="shared" si="60"/>
        <v>100</v>
      </c>
      <c r="O248" s="59"/>
      <c r="P248" s="59"/>
      <c r="Q248" s="58">
        <v>100</v>
      </c>
      <c r="R248" s="59"/>
      <c r="S248" s="59">
        <f t="shared" si="61"/>
        <v>100</v>
      </c>
    </row>
    <row r="249" spans="1:19" ht="60" customHeight="1" x14ac:dyDescent="0.25">
      <c r="A249" s="28" t="s">
        <v>622</v>
      </c>
      <c r="B249" s="29" t="s">
        <v>648</v>
      </c>
      <c r="C249" s="30" t="s">
        <v>17</v>
      </c>
      <c r="D249" s="58">
        <f t="shared" si="62"/>
        <v>40</v>
      </c>
      <c r="E249" s="69"/>
      <c r="F249" s="69"/>
      <c r="G249" s="58">
        <v>40</v>
      </c>
      <c r="H249" s="77"/>
      <c r="I249" s="58">
        <f t="shared" si="63"/>
        <v>40</v>
      </c>
      <c r="J249" s="59"/>
      <c r="K249" s="59"/>
      <c r="L249" s="58">
        <v>40</v>
      </c>
      <c r="M249" s="59"/>
      <c r="N249" s="58">
        <f t="shared" si="60"/>
        <v>40</v>
      </c>
      <c r="O249" s="59"/>
      <c r="P249" s="59"/>
      <c r="Q249" s="58">
        <v>40</v>
      </c>
      <c r="R249" s="59"/>
      <c r="S249" s="59">
        <f t="shared" si="61"/>
        <v>100</v>
      </c>
    </row>
    <row r="250" spans="1:19" ht="60" customHeight="1" x14ac:dyDescent="0.25">
      <c r="A250" s="28" t="s">
        <v>623</v>
      </c>
      <c r="B250" s="29" t="s">
        <v>675</v>
      </c>
      <c r="C250" s="30" t="s">
        <v>17</v>
      </c>
      <c r="D250" s="58">
        <f t="shared" si="62"/>
        <v>43</v>
      </c>
      <c r="E250" s="69"/>
      <c r="F250" s="69"/>
      <c r="G250" s="58">
        <v>43</v>
      </c>
      <c r="H250" s="77"/>
      <c r="I250" s="58">
        <f t="shared" si="63"/>
        <v>43</v>
      </c>
      <c r="J250" s="59"/>
      <c r="K250" s="59"/>
      <c r="L250" s="58">
        <v>43</v>
      </c>
      <c r="M250" s="59"/>
      <c r="N250" s="58">
        <f t="shared" si="60"/>
        <v>43</v>
      </c>
      <c r="O250" s="59"/>
      <c r="P250" s="59"/>
      <c r="Q250" s="58">
        <v>43</v>
      </c>
      <c r="R250" s="59"/>
      <c r="S250" s="59">
        <f t="shared" si="61"/>
        <v>100</v>
      </c>
    </row>
    <row r="251" spans="1:19" ht="60" customHeight="1" x14ac:dyDescent="0.25">
      <c r="A251" s="28" t="s">
        <v>624</v>
      </c>
      <c r="B251" s="29" t="s">
        <v>649</v>
      </c>
      <c r="C251" s="30" t="s">
        <v>17</v>
      </c>
      <c r="D251" s="58">
        <f t="shared" si="62"/>
        <v>120</v>
      </c>
      <c r="E251" s="69"/>
      <c r="F251" s="69"/>
      <c r="G251" s="58">
        <v>120</v>
      </c>
      <c r="H251" s="77"/>
      <c r="I251" s="58">
        <f t="shared" si="63"/>
        <v>120</v>
      </c>
      <c r="J251" s="59"/>
      <c r="K251" s="59"/>
      <c r="L251" s="58">
        <v>120</v>
      </c>
      <c r="M251" s="59"/>
      <c r="N251" s="58">
        <f t="shared" si="60"/>
        <v>120</v>
      </c>
      <c r="O251" s="59"/>
      <c r="P251" s="59"/>
      <c r="Q251" s="58">
        <v>120</v>
      </c>
      <c r="R251" s="59"/>
      <c r="S251" s="59">
        <f t="shared" si="61"/>
        <v>100</v>
      </c>
    </row>
    <row r="252" spans="1:19" ht="60" customHeight="1" x14ac:dyDescent="0.25">
      <c r="A252" s="28" t="s">
        <v>625</v>
      </c>
      <c r="B252" s="29" t="s">
        <v>650</v>
      </c>
      <c r="C252" s="30" t="s">
        <v>17</v>
      </c>
      <c r="D252" s="58">
        <f t="shared" si="62"/>
        <v>184.8</v>
      </c>
      <c r="E252" s="69"/>
      <c r="F252" s="69"/>
      <c r="G252" s="58">
        <v>184.8</v>
      </c>
      <c r="H252" s="77"/>
      <c r="I252" s="58">
        <f t="shared" si="63"/>
        <v>184.8</v>
      </c>
      <c r="J252" s="59"/>
      <c r="K252" s="59"/>
      <c r="L252" s="58">
        <v>184.8</v>
      </c>
      <c r="M252" s="59"/>
      <c r="N252" s="58">
        <f t="shared" si="60"/>
        <v>184.8</v>
      </c>
      <c r="O252" s="59"/>
      <c r="P252" s="59"/>
      <c r="Q252" s="58">
        <v>184.8</v>
      </c>
      <c r="R252" s="59"/>
      <c r="S252" s="59">
        <f t="shared" si="61"/>
        <v>100</v>
      </c>
    </row>
    <row r="253" spans="1:19" ht="60" customHeight="1" x14ac:dyDescent="0.25">
      <c r="A253" s="28" t="s">
        <v>626</v>
      </c>
      <c r="B253" s="29" t="s">
        <v>676</v>
      </c>
      <c r="C253" s="30" t="s">
        <v>17</v>
      </c>
      <c r="D253" s="58">
        <f t="shared" si="62"/>
        <v>220</v>
      </c>
      <c r="E253" s="69"/>
      <c r="F253" s="69"/>
      <c r="G253" s="58">
        <v>220</v>
      </c>
      <c r="H253" s="77"/>
      <c r="I253" s="58">
        <f t="shared" si="63"/>
        <v>220</v>
      </c>
      <c r="J253" s="59"/>
      <c r="K253" s="59"/>
      <c r="L253" s="58">
        <v>220</v>
      </c>
      <c r="M253" s="59"/>
      <c r="N253" s="58">
        <f t="shared" si="60"/>
        <v>220</v>
      </c>
      <c r="O253" s="59"/>
      <c r="P253" s="59"/>
      <c r="Q253" s="58">
        <v>220</v>
      </c>
      <c r="R253" s="59"/>
      <c r="S253" s="59">
        <f t="shared" si="61"/>
        <v>100</v>
      </c>
    </row>
    <row r="254" spans="1:19" ht="60" customHeight="1" x14ac:dyDescent="0.25">
      <c r="A254" s="28" t="s">
        <v>627</v>
      </c>
      <c r="B254" s="29" t="s">
        <v>651</v>
      </c>
      <c r="C254" s="30" t="s">
        <v>17</v>
      </c>
      <c r="D254" s="58">
        <f t="shared" si="62"/>
        <v>70.5</v>
      </c>
      <c r="E254" s="69"/>
      <c r="F254" s="69"/>
      <c r="G254" s="58">
        <v>70.5</v>
      </c>
      <c r="H254" s="77"/>
      <c r="I254" s="58">
        <f t="shared" si="63"/>
        <v>70.5</v>
      </c>
      <c r="J254" s="59"/>
      <c r="K254" s="59"/>
      <c r="L254" s="58">
        <v>70.5</v>
      </c>
      <c r="M254" s="59"/>
      <c r="N254" s="58">
        <f t="shared" si="60"/>
        <v>70.5</v>
      </c>
      <c r="O254" s="59"/>
      <c r="P254" s="59"/>
      <c r="Q254" s="58">
        <v>70.5</v>
      </c>
      <c r="R254" s="59"/>
      <c r="S254" s="59">
        <f t="shared" si="61"/>
        <v>100</v>
      </c>
    </row>
    <row r="255" spans="1:19" ht="60" customHeight="1" x14ac:dyDescent="0.25">
      <c r="A255" s="28" t="s">
        <v>628</v>
      </c>
      <c r="B255" s="29" t="s">
        <v>652</v>
      </c>
      <c r="C255" s="30" t="s">
        <v>17</v>
      </c>
      <c r="D255" s="58">
        <f t="shared" si="62"/>
        <v>29.5</v>
      </c>
      <c r="E255" s="69"/>
      <c r="F255" s="69"/>
      <c r="G255" s="58">
        <v>29.5</v>
      </c>
      <c r="H255" s="77"/>
      <c r="I255" s="58">
        <f t="shared" si="63"/>
        <v>29.5</v>
      </c>
      <c r="J255" s="59"/>
      <c r="K255" s="59"/>
      <c r="L255" s="58">
        <v>29.5</v>
      </c>
      <c r="M255" s="59"/>
      <c r="N255" s="58">
        <f t="shared" si="60"/>
        <v>29.5</v>
      </c>
      <c r="O255" s="59"/>
      <c r="P255" s="59"/>
      <c r="Q255" s="58">
        <v>29.5</v>
      </c>
      <c r="R255" s="59"/>
      <c r="S255" s="59">
        <f t="shared" si="61"/>
        <v>100</v>
      </c>
    </row>
    <row r="256" spans="1:19" ht="66" customHeight="1" x14ac:dyDescent="0.25">
      <c r="A256" s="26" t="s">
        <v>324</v>
      </c>
      <c r="B256" s="27" t="s">
        <v>318</v>
      </c>
      <c r="C256" s="1" t="s">
        <v>17</v>
      </c>
      <c r="D256" s="56">
        <f t="shared" si="62"/>
        <v>440</v>
      </c>
      <c r="E256" s="64"/>
      <c r="F256" s="64"/>
      <c r="G256" s="80">
        <v>440</v>
      </c>
      <c r="H256" s="74"/>
      <c r="I256" s="56">
        <f t="shared" si="63"/>
        <v>440</v>
      </c>
      <c r="J256" s="57"/>
      <c r="K256" s="57"/>
      <c r="L256" s="56">
        <v>440</v>
      </c>
      <c r="M256" s="57"/>
      <c r="N256" s="56">
        <f t="shared" ref="N256:N258" si="64">SUM(O256:R256)</f>
        <v>440</v>
      </c>
      <c r="O256" s="57"/>
      <c r="P256" s="57"/>
      <c r="Q256" s="56">
        <v>440</v>
      </c>
      <c r="R256" s="57"/>
      <c r="S256" s="57">
        <f t="shared" si="61"/>
        <v>100</v>
      </c>
    </row>
    <row r="257" spans="1:20" ht="66" customHeight="1" x14ac:dyDescent="0.25">
      <c r="A257" s="26" t="s">
        <v>325</v>
      </c>
      <c r="B257" s="27" t="s">
        <v>680</v>
      </c>
      <c r="C257" s="1" t="s">
        <v>17</v>
      </c>
      <c r="D257" s="56">
        <f t="shared" si="62"/>
        <v>600</v>
      </c>
      <c r="E257" s="64"/>
      <c r="F257" s="64"/>
      <c r="G257" s="56">
        <v>600</v>
      </c>
      <c r="H257" s="74"/>
      <c r="I257" s="56">
        <f t="shared" si="63"/>
        <v>600</v>
      </c>
      <c r="J257" s="57"/>
      <c r="K257" s="57"/>
      <c r="L257" s="56">
        <v>600</v>
      </c>
      <c r="M257" s="57"/>
      <c r="N257" s="56">
        <f t="shared" si="64"/>
        <v>600</v>
      </c>
      <c r="O257" s="57"/>
      <c r="P257" s="57"/>
      <c r="Q257" s="56">
        <v>600</v>
      </c>
      <c r="R257" s="57"/>
      <c r="S257" s="57">
        <f t="shared" si="61"/>
        <v>100</v>
      </c>
    </row>
    <row r="258" spans="1:20" ht="38.25" customHeight="1" x14ac:dyDescent="0.25">
      <c r="A258" s="26" t="s">
        <v>326</v>
      </c>
      <c r="B258" s="27" t="s">
        <v>319</v>
      </c>
      <c r="C258" s="1" t="s">
        <v>320</v>
      </c>
      <c r="D258" s="56">
        <f t="shared" si="62"/>
        <v>2086.44</v>
      </c>
      <c r="E258" s="64"/>
      <c r="F258" s="64"/>
      <c r="G258" s="56">
        <v>2086.44</v>
      </c>
      <c r="H258" s="74"/>
      <c r="I258" s="56">
        <f t="shared" si="63"/>
        <v>2086.44</v>
      </c>
      <c r="J258" s="57"/>
      <c r="K258" s="57"/>
      <c r="L258" s="56">
        <v>2086.44</v>
      </c>
      <c r="M258" s="57"/>
      <c r="N258" s="56">
        <f t="shared" si="64"/>
        <v>2086.44</v>
      </c>
      <c r="O258" s="57"/>
      <c r="P258" s="57"/>
      <c r="Q258" s="56">
        <v>2086.44</v>
      </c>
      <c r="R258" s="57"/>
      <c r="S258" s="57">
        <f t="shared" si="61"/>
        <v>100</v>
      </c>
    </row>
    <row r="259" spans="1:20" ht="85.5" customHeight="1" x14ac:dyDescent="0.25">
      <c r="A259" s="18">
        <v>10</v>
      </c>
      <c r="B259" s="112" t="s">
        <v>78</v>
      </c>
      <c r="C259" s="113" t="s">
        <v>79</v>
      </c>
      <c r="D259" s="54">
        <f t="shared" ref="D259:D267" si="65">SUM(E259:H259)</f>
        <v>741.06999999999994</v>
      </c>
      <c r="E259" s="65"/>
      <c r="F259" s="65"/>
      <c r="G259" s="54">
        <f>G260+G263</f>
        <v>741.06999999999994</v>
      </c>
      <c r="H259" s="75"/>
      <c r="I259" s="54">
        <f t="shared" ref="I259:I267" si="66">SUM(J259:M259)</f>
        <v>741.06999999999994</v>
      </c>
      <c r="J259" s="55"/>
      <c r="K259" s="55"/>
      <c r="L259" s="54">
        <f>L260+L263</f>
        <v>741.06999999999994</v>
      </c>
      <c r="M259" s="55"/>
      <c r="N259" s="54">
        <f t="shared" ref="N259:N267" si="67">SUM(O259:R259)</f>
        <v>741.06999999999994</v>
      </c>
      <c r="O259" s="55"/>
      <c r="P259" s="55"/>
      <c r="Q259" s="54">
        <f>Q260+Q263</f>
        <v>741.06999999999994</v>
      </c>
      <c r="R259" s="55"/>
      <c r="S259" s="55">
        <f>N259/D259*100</f>
        <v>100</v>
      </c>
    </row>
    <row r="260" spans="1:20" ht="102.75" customHeight="1" x14ac:dyDescent="0.25">
      <c r="A260" s="32" t="s">
        <v>29</v>
      </c>
      <c r="B260" s="114" t="s">
        <v>80</v>
      </c>
      <c r="C260" s="115" t="s">
        <v>79</v>
      </c>
      <c r="D260" s="61">
        <f t="shared" si="65"/>
        <v>741.06999999999994</v>
      </c>
      <c r="E260" s="63"/>
      <c r="F260" s="63"/>
      <c r="G260" s="61">
        <f>G261+G262</f>
        <v>741.06999999999994</v>
      </c>
      <c r="H260" s="73"/>
      <c r="I260" s="61">
        <f t="shared" si="66"/>
        <v>741.06999999999994</v>
      </c>
      <c r="J260" s="62"/>
      <c r="K260" s="62"/>
      <c r="L260" s="61">
        <f>L261+L262</f>
        <v>741.06999999999994</v>
      </c>
      <c r="M260" s="62"/>
      <c r="N260" s="61">
        <f t="shared" si="67"/>
        <v>741.06999999999994</v>
      </c>
      <c r="O260" s="62"/>
      <c r="P260" s="62"/>
      <c r="Q260" s="61">
        <f>Q261+Q262</f>
        <v>741.06999999999994</v>
      </c>
      <c r="R260" s="62"/>
      <c r="S260" s="62">
        <f>N260/D260*100</f>
        <v>100</v>
      </c>
    </row>
    <row r="261" spans="1:20" ht="102.75" customHeight="1" x14ac:dyDescent="0.25">
      <c r="A261" s="26" t="s">
        <v>332</v>
      </c>
      <c r="B261" s="116" t="s">
        <v>327</v>
      </c>
      <c r="C261" s="117" t="s">
        <v>79</v>
      </c>
      <c r="D261" s="56">
        <f t="shared" si="65"/>
        <v>81.150000000000006</v>
      </c>
      <c r="E261" s="64"/>
      <c r="F261" s="64"/>
      <c r="G261" s="56">
        <v>81.150000000000006</v>
      </c>
      <c r="H261" s="74"/>
      <c r="I261" s="56">
        <f t="shared" si="66"/>
        <v>81.150000000000006</v>
      </c>
      <c r="J261" s="57"/>
      <c r="K261" s="66"/>
      <c r="L261" s="56">
        <v>81.150000000000006</v>
      </c>
      <c r="M261" s="57"/>
      <c r="N261" s="56">
        <f t="shared" si="67"/>
        <v>81.150000000000006</v>
      </c>
      <c r="O261" s="57"/>
      <c r="P261" s="66"/>
      <c r="Q261" s="56">
        <v>81.150000000000006</v>
      </c>
      <c r="R261" s="57"/>
      <c r="S261" s="62">
        <f t="shared" ref="S261:S262" si="68">N261/D261*100</f>
        <v>100</v>
      </c>
    </row>
    <row r="262" spans="1:20" ht="76.5" customHeight="1" x14ac:dyDescent="0.25">
      <c r="A262" s="26" t="s">
        <v>333</v>
      </c>
      <c r="B262" s="116" t="s">
        <v>328</v>
      </c>
      <c r="C262" s="117" t="s">
        <v>79</v>
      </c>
      <c r="D262" s="56">
        <f t="shared" si="65"/>
        <v>659.92</v>
      </c>
      <c r="E262" s="64"/>
      <c r="F262" s="64"/>
      <c r="G262" s="56">
        <v>659.92</v>
      </c>
      <c r="H262" s="74"/>
      <c r="I262" s="56">
        <f t="shared" si="66"/>
        <v>659.92</v>
      </c>
      <c r="J262" s="57"/>
      <c r="K262" s="66"/>
      <c r="L262" s="56">
        <v>659.92</v>
      </c>
      <c r="M262" s="57"/>
      <c r="N262" s="56">
        <f t="shared" si="67"/>
        <v>659.92</v>
      </c>
      <c r="O262" s="57"/>
      <c r="P262" s="66"/>
      <c r="Q262" s="56">
        <v>659.92</v>
      </c>
      <c r="R262" s="57"/>
      <c r="S262" s="62">
        <f t="shared" si="68"/>
        <v>100</v>
      </c>
    </row>
    <row r="263" spans="1:20" ht="74.25" customHeight="1" x14ac:dyDescent="0.25">
      <c r="A263" s="35" t="s">
        <v>334</v>
      </c>
      <c r="B263" s="114" t="s">
        <v>329</v>
      </c>
      <c r="C263" s="117" t="s">
        <v>79</v>
      </c>
      <c r="D263" s="61">
        <f t="shared" si="65"/>
        <v>0</v>
      </c>
      <c r="E263" s="63"/>
      <c r="F263" s="63"/>
      <c r="G263" s="61">
        <f>G264+G265</f>
        <v>0</v>
      </c>
      <c r="H263" s="73"/>
      <c r="I263" s="61">
        <f t="shared" si="66"/>
        <v>0</v>
      </c>
      <c r="J263" s="62"/>
      <c r="K263" s="76"/>
      <c r="L263" s="61">
        <f>L264+L265</f>
        <v>0</v>
      </c>
      <c r="M263" s="62"/>
      <c r="N263" s="61">
        <f t="shared" si="67"/>
        <v>0</v>
      </c>
      <c r="O263" s="62"/>
      <c r="P263" s="76"/>
      <c r="Q263" s="61">
        <f>Q264+Q265</f>
        <v>0</v>
      </c>
      <c r="R263" s="62"/>
      <c r="S263" s="62" t="s">
        <v>579</v>
      </c>
    </row>
    <row r="264" spans="1:20" ht="74.25" customHeight="1" x14ac:dyDescent="0.25">
      <c r="A264" s="26" t="s">
        <v>335</v>
      </c>
      <c r="B264" s="116" t="s">
        <v>330</v>
      </c>
      <c r="C264" s="117" t="s">
        <v>79</v>
      </c>
      <c r="D264" s="56">
        <f t="shared" si="65"/>
        <v>0</v>
      </c>
      <c r="E264" s="64"/>
      <c r="F264" s="64"/>
      <c r="G264" s="56">
        <v>0</v>
      </c>
      <c r="H264" s="74"/>
      <c r="I264" s="56">
        <f t="shared" si="66"/>
        <v>0</v>
      </c>
      <c r="J264" s="57"/>
      <c r="K264" s="66"/>
      <c r="L264" s="56">
        <v>0</v>
      </c>
      <c r="M264" s="57"/>
      <c r="N264" s="56">
        <f t="shared" si="67"/>
        <v>0</v>
      </c>
      <c r="O264" s="57"/>
      <c r="P264" s="66"/>
      <c r="Q264" s="56">
        <v>0</v>
      </c>
      <c r="R264" s="57"/>
      <c r="S264" s="57" t="s">
        <v>473</v>
      </c>
    </row>
    <row r="265" spans="1:20" ht="88.5" customHeight="1" x14ac:dyDescent="0.25">
      <c r="A265" s="26" t="s">
        <v>336</v>
      </c>
      <c r="B265" s="116" t="s">
        <v>331</v>
      </c>
      <c r="C265" s="117" t="s">
        <v>79</v>
      </c>
      <c r="D265" s="56">
        <f t="shared" si="65"/>
        <v>0</v>
      </c>
      <c r="E265" s="64"/>
      <c r="F265" s="64"/>
      <c r="G265" s="56">
        <v>0</v>
      </c>
      <c r="H265" s="74"/>
      <c r="I265" s="56">
        <f t="shared" si="66"/>
        <v>0</v>
      </c>
      <c r="J265" s="57"/>
      <c r="K265" s="66"/>
      <c r="L265" s="56">
        <v>0</v>
      </c>
      <c r="M265" s="57"/>
      <c r="N265" s="56">
        <f t="shared" si="67"/>
        <v>0</v>
      </c>
      <c r="O265" s="57"/>
      <c r="P265" s="66"/>
      <c r="Q265" s="56">
        <v>0</v>
      </c>
      <c r="R265" s="57"/>
      <c r="S265" s="57" t="s">
        <v>473</v>
      </c>
    </row>
    <row r="266" spans="1:20" ht="87" customHeight="1" x14ac:dyDescent="0.25">
      <c r="A266" s="18">
        <v>11</v>
      </c>
      <c r="B266" s="14" t="s">
        <v>81</v>
      </c>
      <c r="C266" s="9" t="s">
        <v>44</v>
      </c>
      <c r="D266" s="54">
        <f t="shared" si="65"/>
        <v>86288.57</v>
      </c>
      <c r="E266" s="65"/>
      <c r="F266" s="65"/>
      <c r="G266" s="65">
        <f>G267+G268+G269+G270+G273+G274+G277+G278+G279+G280+G281+G282+G283+G284</f>
        <v>86288.57</v>
      </c>
      <c r="H266" s="75"/>
      <c r="I266" s="54">
        <f t="shared" si="66"/>
        <v>78904.066999999995</v>
      </c>
      <c r="J266" s="55"/>
      <c r="K266" s="65"/>
      <c r="L266" s="65">
        <f>L267+L268+L269+L270+L273+L274+L277+L278+L279+L280+L281+L282+L283+L284</f>
        <v>78904.066999999995</v>
      </c>
      <c r="M266" s="55"/>
      <c r="N266" s="54">
        <f t="shared" si="67"/>
        <v>78904.066999999995</v>
      </c>
      <c r="O266" s="55"/>
      <c r="P266" s="65"/>
      <c r="Q266" s="65">
        <f>Q267+Q268+Q269+Q270+Q273+Q274+Q277+Q278+Q279+Q280+Q281+Q282+Q283+Q284</f>
        <v>78904.066999999995</v>
      </c>
      <c r="R266" s="55"/>
      <c r="S266" s="55">
        <f>N266/D266*100</f>
        <v>91.442084391942046</v>
      </c>
    </row>
    <row r="267" spans="1:20" ht="103.5" customHeight="1" x14ac:dyDescent="0.25">
      <c r="A267" s="26" t="s">
        <v>354</v>
      </c>
      <c r="B267" s="27" t="s">
        <v>337</v>
      </c>
      <c r="C267" s="1" t="s">
        <v>44</v>
      </c>
      <c r="D267" s="56">
        <f t="shared" si="65"/>
        <v>44631.94</v>
      </c>
      <c r="E267" s="64"/>
      <c r="F267" s="64"/>
      <c r="G267" s="56">
        <v>44631.94</v>
      </c>
      <c r="H267" s="74"/>
      <c r="I267" s="56">
        <f t="shared" si="66"/>
        <v>38544.17</v>
      </c>
      <c r="J267" s="57"/>
      <c r="K267" s="67"/>
      <c r="L267" s="56">
        <v>38544.17</v>
      </c>
      <c r="M267" s="57"/>
      <c r="N267" s="56">
        <f t="shared" si="67"/>
        <v>38544.17</v>
      </c>
      <c r="O267" s="57"/>
      <c r="P267" s="67"/>
      <c r="Q267" s="56">
        <v>38544.17</v>
      </c>
      <c r="R267" s="57"/>
      <c r="S267" s="57">
        <f>N267/D267*100</f>
        <v>86.360059634423237</v>
      </c>
      <c r="T267" s="102"/>
    </row>
    <row r="268" spans="1:20" ht="32.25" customHeight="1" x14ac:dyDescent="0.25">
      <c r="A268" s="26" t="s">
        <v>355</v>
      </c>
      <c r="B268" s="27" t="s">
        <v>338</v>
      </c>
      <c r="C268" s="1" t="s">
        <v>44</v>
      </c>
      <c r="D268" s="56">
        <f t="shared" ref="D268:D284" si="69">SUM(E268:H268)</f>
        <v>1398.65</v>
      </c>
      <c r="E268" s="64"/>
      <c r="F268" s="64"/>
      <c r="G268" s="56">
        <v>1398.65</v>
      </c>
      <c r="H268" s="74"/>
      <c r="I268" s="56">
        <f t="shared" ref="I268:I284" si="70">SUM(J268:M268)</f>
        <v>1337.78</v>
      </c>
      <c r="J268" s="57"/>
      <c r="K268" s="67"/>
      <c r="L268" s="56">
        <v>1337.78</v>
      </c>
      <c r="M268" s="57"/>
      <c r="N268" s="56">
        <f t="shared" ref="N268:N284" si="71">SUM(O268:R268)</f>
        <v>1337.78</v>
      </c>
      <c r="O268" s="57"/>
      <c r="P268" s="67"/>
      <c r="Q268" s="56">
        <v>1337.78</v>
      </c>
      <c r="R268" s="57"/>
      <c r="S268" s="57">
        <f t="shared" ref="S268:S284" si="72">N268/D268*100</f>
        <v>95.647946233868367</v>
      </c>
      <c r="T268" s="99"/>
    </row>
    <row r="269" spans="1:20" ht="27.75" customHeight="1" x14ac:dyDescent="0.25">
      <c r="A269" s="26" t="s">
        <v>356</v>
      </c>
      <c r="B269" s="27" t="s">
        <v>580</v>
      </c>
      <c r="C269" s="1" t="s">
        <v>44</v>
      </c>
      <c r="D269" s="56">
        <f>SUM(E269:H269)</f>
        <v>936.52</v>
      </c>
      <c r="E269" s="64"/>
      <c r="F269" s="64"/>
      <c r="G269" s="56">
        <v>936.52</v>
      </c>
      <c r="H269" s="74"/>
      <c r="I269" s="56">
        <f t="shared" si="70"/>
        <v>936.52099999999996</v>
      </c>
      <c r="J269" s="57"/>
      <c r="K269" s="67"/>
      <c r="L269" s="56">
        <v>936.52099999999996</v>
      </c>
      <c r="M269" s="57"/>
      <c r="N269" s="56">
        <f t="shared" si="71"/>
        <v>936.52099999999996</v>
      </c>
      <c r="O269" s="57"/>
      <c r="P269" s="67"/>
      <c r="Q269" s="56">
        <v>936.52099999999996</v>
      </c>
      <c r="R269" s="57"/>
      <c r="S269" s="57">
        <f t="shared" si="72"/>
        <v>100.00010677828557</v>
      </c>
      <c r="T269" s="99"/>
    </row>
    <row r="270" spans="1:20" ht="37.5" customHeight="1" x14ac:dyDescent="0.25">
      <c r="A270" s="26" t="s">
        <v>357</v>
      </c>
      <c r="B270" s="27" t="s">
        <v>349</v>
      </c>
      <c r="C270" s="1" t="s">
        <v>44</v>
      </c>
      <c r="D270" s="56">
        <f t="shared" si="69"/>
        <v>1729.12</v>
      </c>
      <c r="E270" s="64"/>
      <c r="F270" s="64"/>
      <c r="G270" s="56">
        <f>G271+G272</f>
        <v>1729.12</v>
      </c>
      <c r="H270" s="74"/>
      <c r="I270" s="56">
        <f t="shared" si="70"/>
        <v>1489.3229999999999</v>
      </c>
      <c r="J270" s="57"/>
      <c r="K270" s="67"/>
      <c r="L270" s="56">
        <f>L271+L272</f>
        <v>1489.3229999999999</v>
      </c>
      <c r="M270" s="57"/>
      <c r="N270" s="56">
        <f t="shared" si="71"/>
        <v>1489.3229999999999</v>
      </c>
      <c r="O270" s="57"/>
      <c r="P270" s="67"/>
      <c r="Q270" s="56">
        <f>Q271+Q272</f>
        <v>1489.3229999999999</v>
      </c>
      <c r="R270" s="57"/>
      <c r="S270" s="57">
        <f t="shared" si="72"/>
        <v>86.131847413713331</v>
      </c>
      <c r="T270" s="99"/>
    </row>
    <row r="271" spans="1:20" ht="39.75" customHeight="1" x14ac:dyDescent="0.25">
      <c r="A271" s="28" t="s">
        <v>358</v>
      </c>
      <c r="B271" s="29" t="s">
        <v>350</v>
      </c>
      <c r="C271" s="30" t="s">
        <v>44</v>
      </c>
      <c r="D271" s="56">
        <f t="shared" si="69"/>
        <v>705.53</v>
      </c>
      <c r="E271" s="69"/>
      <c r="F271" s="69"/>
      <c r="G271" s="58">
        <v>705.53</v>
      </c>
      <c r="H271" s="77"/>
      <c r="I271" s="56">
        <f t="shared" si="70"/>
        <v>705.52300000000002</v>
      </c>
      <c r="J271" s="59"/>
      <c r="K271" s="71"/>
      <c r="L271" s="58">
        <v>705.52300000000002</v>
      </c>
      <c r="M271" s="59"/>
      <c r="N271" s="56">
        <f t="shared" si="71"/>
        <v>705.52300000000002</v>
      </c>
      <c r="O271" s="59"/>
      <c r="P271" s="71"/>
      <c r="Q271" s="58">
        <v>705.52300000000002</v>
      </c>
      <c r="R271" s="59"/>
      <c r="S271" s="57">
        <f t="shared" si="72"/>
        <v>99.99900783807918</v>
      </c>
      <c r="T271" s="99"/>
    </row>
    <row r="272" spans="1:20" ht="101.25" customHeight="1" x14ac:dyDescent="0.25">
      <c r="A272" s="28" t="s">
        <v>359</v>
      </c>
      <c r="B272" s="29" t="s">
        <v>351</v>
      </c>
      <c r="C272" s="30" t="s">
        <v>44</v>
      </c>
      <c r="D272" s="56">
        <f t="shared" si="69"/>
        <v>1023.59</v>
      </c>
      <c r="E272" s="69"/>
      <c r="F272" s="69"/>
      <c r="G272" s="58">
        <v>1023.59</v>
      </c>
      <c r="H272" s="77"/>
      <c r="I272" s="56">
        <f t="shared" si="70"/>
        <v>783.8</v>
      </c>
      <c r="J272" s="59"/>
      <c r="K272" s="71"/>
      <c r="L272" s="58">
        <v>783.8</v>
      </c>
      <c r="M272" s="59"/>
      <c r="N272" s="56">
        <f t="shared" si="71"/>
        <v>783.8</v>
      </c>
      <c r="O272" s="59"/>
      <c r="P272" s="71"/>
      <c r="Q272" s="58">
        <v>783.8</v>
      </c>
      <c r="R272" s="59"/>
      <c r="S272" s="57">
        <f t="shared" si="72"/>
        <v>76.573628112818596</v>
      </c>
      <c r="T272" s="99"/>
    </row>
    <row r="273" spans="1:20" ht="35.25" customHeight="1" x14ac:dyDescent="0.25">
      <c r="A273" s="26" t="s">
        <v>360</v>
      </c>
      <c r="B273" s="27" t="s">
        <v>339</v>
      </c>
      <c r="C273" s="1" t="s">
        <v>44</v>
      </c>
      <c r="D273" s="56">
        <f t="shared" si="69"/>
        <v>584.37</v>
      </c>
      <c r="E273" s="64"/>
      <c r="F273" s="64"/>
      <c r="G273" s="56">
        <v>584.37</v>
      </c>
      <c r="H273" s="74"/>
      <c r="I273" s="56">
        <f t="shared" si="70"/>
        <v>584.37</v>
      </c>
      <c r="J273" s="57"/>
      <c r="K273" s="67"/>
      <c r="L273" s="56">
        <v>584.37</v>
      </c>
      <c r="M273" s="57"/>
      <c r="N273" s="56">
        <f t="shared" si="71"/>
        <v>584.37</v>
      </c>
      <c r="O273" s="57"/>
      <c r="P273" s="67"/>
      <c r="Q273" s="56">
        <v>584.37</v>
      </c>
      <c r="R273" s="57"/>
      <c r="S273" s="57">
        <f t="shared" si="72"/>
        <v>100</v>
      </c>
      <c r="T273" s="99"/>
    </row>
    <row r="274" spans="1:20" ht="35.25" customHeight="1" x14ac:dyDescent="0.25">
      <c r="A274" s="26" t="s">
        <v>361</v>
      </c>
      <c r="B274" s="27" t="s">
        <v>340</v>
      </c>
      <c r="C274" s="1" t="s">
        <v>44</v>
      </c>
      <c r="D274" s="56">
        <f t="shared" si="69"/>
        <v>511.42</v>
      </c>
      <c r="E274" s="64"/>
      <c r="F274" s="64"/>
      <c r="G274" s="56">
        <f>G275+G276</f>
        <v>511.42</v>
      </c>
      <c r="H274" s="74"/>
      <c r="I274" s="56">
        <f t="shared" si="70"/>
        <v>511.42</v>
      </c>
      <c r="J274" s="57"/>
      <c r="K274" s="67"/>
      <c r="L274" s="56">
        <f>L275+L276</f>
        <v>511.42</v>
      </c>
      <c r="M274" s="57"/>
      <c r="N274" s="56">
        <f t="shared" si="71"/>
        <v>511.42</v>
      </c>
      <c r="O274" s="57"/>
      <c r="P274" s="67"/>
      <c r="Q274" s="56">
        <f>Q275+Q276</f>
        <v>511.42</v>
      </c>
      <c r="R274" s="57"/>
      <c r="S274" s="57">
        <f t="shared" si="72"/>
        <v>100</v>
      </c>
      <c r="T274" s="99"/>
    </row>
    <row r="275" spans="1:20" ht="35.25" customHeight="1" x14ac:dyDescent="0.25">
      <c r="A275" s="28" t="s">
        <v>583</v>
      </c>
      <c r="B275" s="29" t="s">
        <v>352</v>
      </c>
      <c r="C275" s="30" t="s">
        <v>44</v>
      </c>
      <c r="D275" s="56">
        <f t="shared" si="69"/>
        <v>298.61</v>
      </c>
      <c r="E275" s="69"/>
      <c r="F275" s="69"/>
      <c r="G275" s="58">
        <v>298.61</v>
      </c>
      <c r="H275" s="77"/>
      <c r="I275" s="56">
        <f t="shared" si="70"/>
        <v>298.61</v>
      </c>
      <c r="J275" s="59"/>
      <c r="K275" s="71"/>
      <c r="L275" s="58">
        <v>298.61</v>
      </c>
      <c r="M275" s="59"/>
      <c r="N275" s="56">
        <f t="shared" si="71"/>
        <v>298.61</v>
      </c>
      <c r="O275" s="59"/>
      <c r="P275" s="71"/>
      <c r="Q275" s="58">
        <v>298.61</v>
      </c>
      <c r="R275" s="59"/>
      <c r="S275" s="57">
        <f t="shared" si="72"/>
        <v>100</v>
      </c>
      <c r="T275" s="99"/>
    </row>
    <row r="276" spans="1:20" ht="35.25" customHeight="1" x14ac:dyDescent="0.25">
      <c r="A276" s="28" t="s">
        <v>584</v>
      </c>
      <c r="B276" s="29" t="s">
        <v>353</v>
      </c>
      <c r="C276" s="30" t="s">
        <v>44</v>
      </c>
      <c r="D276" s="56">
        <f t="shared" si="69"/>
        <v>212.81</v>
      </c>
      <c r="E276" s="69"/>
      <c r="F276" s="69"/>
      <c r="G276" s="58">
        <v>212.81</v>
      </c>
      <c r="H276" s="77"/>
      <c r="I276" s="56">
        <f t="shared" si="70"/>
        <v>212.81</v>
      </c>
      <c r="J276" s="59"/>
      <c r="K276" s="71"/>
      <c r="L276" s="58">
        <v>212.81</v>
      </c>
      <c r="M276" s="59"/>
      <c r="N276" s="56">
        <f t="shared" si="71"/>
        <v>212.81</v>
      </c>
      <c r="O276" s="59"/>
      <c r="P276" s="71"/>
      <c r="Q276" s="58">
        <v>212.81</v>
      </c>
      <c r="R276" s="59"/>
      <c r="S276" s="57">
        <f t="shared" si="72"/>
        <v>100</v>
      </c>
      <c r="T276" s="99"/>
    </row>
    <row r="277" spans="1:20" ht="30" customHeight="1" x14ac:dyDescent="0.25">
      <c r="A277" s="26" t="s">
        <v>362</v>
      </c>
      <c r="B277" s="27" t="s">
        <v>341</v>
      </c>
      <c r="C277" s="1" t="s">
        <v>44</v>
      </c>
      <c r="D277" s="56">
        <f t="shared" si="69"/>
        <v>65.2</v>
      </c>
      <c r="E277" s="64"/>
      <c r="F277" s="64"/>
      <c r="G277" s="56">
        <v>65.2</v>
      </c>
      <c r="H277" s="74"/>
      <c r="I277" s="56">
        <f t="shared" si="70"/>
        <v>65.2</v>
      </c>
      <c r="J277" s="57"/>
      <c r="K277" s="67"/>
      <c r="L277" s="56">
        <v>65.2</v>
      </c>
      <c r="M277" s="57"/>
      <c r="N277" s="56">
        <f t="shared" si="71"/>
        <v>65.2</v>
      </c>
      <c r="O277" s="57"/>
      <c r="P277" s="67"/>
      <c r="Q277" s="56">
        <v>65.2</v>
      </c>
      <c r="R277" s="57"/>
      <c r="S277" s="57">
        <f t="shared" si="72"/>
        <v>100</v>
      </c>
      <c r="T277" s="99"/>
    </row>
    <row r="278" spans="1:20" ht="30" customHeight="1" x14ac:dyDescent="0.25">
      <c r="A278" s="26" t="s">
        <v>363</v>
      </c>
      <c r="B278" s="27" t="s">
        <v>342</v>
      </c>
      <c r="C278" s="1" t="s">
        <v>44</v>
      </c>
      <c r="D278" s="56">
        <f t="shared" si="69"/>
        <v>387.6</v>
      </c>
      <c r="E278" s="64"/>
      <c r="F278" s="64"/>
      <c r="G278" s="56">
        <v>387.6</v>
      </c>
      <c r="H278" s="74"/>
      <c r="I278" s="56">
        <f t="shared" si="70"/>
        <v>387.6</v>
      </c>
      <c r="J278" s="57"/>
      <c r="K278" s="67"/>
      <c r="L278" s="56">
        <v>387.6</v>
      </c>
      <c r="M278" s="57"/>
      <c r="N278" s="56">
        <f t="shared" si="71"/>
        <v>387.6</v>
      </c>
      <c r="O278" s="57"/>
      <c r="P278" s="67"/>
      <c r="Q278" s="56">
        <v>387.6</v>
      </c>
      <c r="R278" s="57"/>
      <c r="S278" s="57">
        <f t="shared" si="72"/>
        <v>100</v>
      </c>
      <c r="T278" s="99"/>
    </row>
    <row r="279" spans="1:20" ht="30" customHeight="1" x14ac:dyDescent="0.25">
      <c r="A279" s="26" t="s">
        <v>364</v>
      </c>
      <c r="B279" s="27" t="s">
        <v>343</v>
      </c>
      <c r="C279" s="1" t="s">
        <v>44</v>
      </c>
      <c r="D279" s="56">
        <f t="shared" si="69"/>
        <v>2104.62</v>
      </c>
      <c r="E279" s="64"/>
      <c r="F279" s="64"/>
      <c r="G279" s="56">
        <v>2104.62</v>
      </c>
      <c r="H279" s="74"/>
      <c r="I279" s="56">
        <f t="shared" si="70"/>
        <v>1956.46</v>
      </c>
      <c r="J279" s="57"/>
      <c r="K279" s="67"/>
      <c r="L279" s="56">
        <v>1956.46</v>
      </c>
      <c r="M279" s="57"/>
      <c r="N279" s="56">
        <f t="shared" si="71"/>
        <v>1956.46</v>
      </c>
      <c r="O279" s="57"/>
      <c r="P279" s="67"/>
      <c r="Q279" s="56">
        <v>1956.46</v>
      </c>
      <c r="R279" s="57"/>
      <c r="S279" s="57">
        <f t="shared" si="72"/>
        <v>92.960249356178309</v>
      </c>
      <c r="T279" s="99"/>
    </row>
    <row r="280" spans="1:20" ht="63" customHeight="1" x14ac:dyDescent="0.25">
      <c r="A280" s="26" t="s">
        <v>365</v>
      </c>
      <c r="B280" s="27" t="s">
        <v>581</v>
      </c>
      <c r="C280" s="1" t="s">
        <v>347</v>
      </c>
      <c r="D280" s="56">
        <f t="shared" si="69"/>
        <v>300</v>
      </c>
      <c r="E280" s="64"/>
      <c r="F280" s="64"/>
      <c r="G280" s="56">
        <v>300</v>
      </c>
      <c r="H280" s="74"/>
      <c r="I280" s="56">
        <f t="shared" si="70"/>
        <v>300</v>
      </c>
      <c r="J280" s="57"/>
      <c r="K280" s="67"/>
      <c r="L280" s="56">
        <v>300</v>
      </c>
      <c r="M280" s="57"/>
      <c r="N280" s="56">
        <f t="shared" si="71"/>
        <v>300</v>
      </c>
      <c r="O280" s="57"/>
      <c r="P280" s="67"/>
      <c r="Q280" s="56">
        <v>300</v>
      </c>
      <c r="R280" s="57"/>
      <c r="S280" s="57">
        <f t="shared" si="72"/>
        <v>100</v>
      </c>
      <c r="T280" s="99"/>
    </row>
    <row r="281" spans="1:20" ht="32.25" customHeight="1" x14ac:dyDescent="0.25">
      <c r="A281" s="26" t="s">
        <v>366</v>
      </c>
      <c r="B281" s="27" t="s">
        <v>344</v>
      </c>
      <c r="C281" s="1" t="s">
        <v>347</v>
      </c>
      <c r="D281" s="56">
        <f t="shared" si="69"/>
        <v>97</v>
      </c>
      <c r="E281" s="64"/>
      <c r="F281" s="64"/>
      <c r="G281" s="56">
        <v>97</v>
      </c>
      <c r="H281" s="74"/>
      <c r="I281" s="56">
        <f t="shared" si="70"/>
        <v>97</v>
      </c>
      <c r="J281" s="57"/>
      <c r="K281" s="67"/>
      <c r="L281" s="56">
        <v>97</v>
      </c>
      <c r="M281" s="57"/>
      <c r="N281" s="56">
        <f t="shared" si="71"/>
        <v>97</v>
      </c>
      <c r="O281" s="57"/>
      <c r="P281" s="67"/>
      <c r="Q281" s="56">
        <v>97</v>
      </c>
      <c r="R281" s="57"/>
      <c r="S281" s="57">
        <f t="shared" si="72"/>
        <v>100</v>
      </c>
      <c r="T281" s="99"/>
    </row>
    <row r="282" spans="1:20" ht="29.25" customHeight="1" x14ac:dyDescent="0.25">
      <c r="A282" s="26" t="s">
        <v>367</v>
      </c>
      <c r="B282" s="27" t="s">
        <v>345</v>
      </c>
      <c r="C282" s="1" t="s">
        <v>347</v>
      </c>
      <c r="D282" s="56">
        <f t="shared" si="69"/>
        <v>500</v>
      </c>
      <c r="E282" s="64"/>
      <c r="F282" s="64"/>
      <c r="G282" s="56">
        <v>500</v>
      </c>
      <c r="H282" s="74"/>
      <c r="I282" s="56">
        <f t="shared" si="70"/>
        <v>500</v>
      </c>
      <c r="J282" s="57"/>
      <c r="K282" s="67"/>
      <c r="L282" s="56">
        <v>500</v>
      </c>
      <c r="M282" s="57"/>
      <c r="N282" s="56">
        <f t="shared" si="71"/>
        <v>500</v>
      </c>
      <c r="O282" s="57"/>
      <c r="P282" s="67"/>
      <c r="Q282" s="56">
        <v>500</v>
      </c>
      <c r="R282" s="57"/>
      <c r="S282" s="57">
        <f t="shared" si="72"/>
        <v>100</v>
      </c>
      <c r="T282" s="99"/>
    </row>
    <row r="283" spans="1:20" ht="36" customHeight="1" x14ac:dyDescent="0.25">
      <c r="A283" s="26" t="s">
        <v>368</v>
      </c>
      <c r="B283" s="27" t="s">
        <v>582</v>
      </c>
      <c r="C283" s="1" t="s">
        <v>465</v>
      </c>
      <c r="D283" s="56">
        <f>G283</f>
        <v>2590</v>
      </c>
      <c r="E283" s="64"/>
      <c r="F283" s="64"/>
      <c r="G283" s="56">
        <v>2590</v>
      </c>
      <c r="H283" s="74"/>
      <c r="I283" s="56">
        <f t="shared" si="70"/>
        <v>2000</v>
      </c>
      <c r="J283" s="57"/>
      <c r="K283" s="67"/>
      <c r="L283" s="56">
        <v>2000</v>
      </c>
      <c r="M283" s="57"/>
      <c r="N283" s="56">
        <f t="shared" si="71"/>
        <v>2000</v>
      </c>
      <c r="O283" s="57"/>
      <c r="P283" s="67"/>
      <c r="Q283" s="56">
        <v>2000</v>
      </c>
      <c r="R283" s="57"/>
      <c r="S283" s="57">
        <f t="shared" si="72"/>
        <v>77.220077220077215</v>
      </c>
      <c r="T283" s="99"/>
    </row>
    <row r="284" spans="1:20" ht="76.5" customHeight="1" x14ac:dyDescent="0.25">
      <c r="A284" s="26" t="s">
        <v>369</v>
      </c>
      <c r="B284" s="27" t="s">
        <v>346</v>
      </c>
      <c r="C284" s="1" t="s">
        <v>348</v>
      </c>
      <c r="D284" s="56">
        <f t="shared" si="69"/>
        <v>30452.13</v>
      </c>
      <c r="E284" s="64"/>
      <c r="F284" s="64"/>
      <c r="G284" s="56">
        <v>30452.13</v>
      </c>
      <c r="H284" s="74"/>
      <c r="I284" s="56">
        <f t="shared" si="70"/>
        <v>30194.223000000002</v>
      </c>
      <c r="J284" s="57"/>
      <c r="K284" s="67"/>
      <c r="L284" s="56">
        <v>30194.223000000002</v>
      </c>
      <c r="M284" s="57"/>
      <c r="N284" s="56">
        <f t="shared" si="71"/>
        <v>30194.223000000002</v>
      </c>
      <c r="O284" s="57"/>
      <c r="P284" s="67"/>
      <c r="Q284" s="56">
        <v>30194.223000000002</v>
      </c>
      <c r="R284" s="57"/>
      <c r="S284" s="57">
        <f t="shared" si="72"/>
        <v>99.153074021423137</v>
      </c>
      <c r="T284" s="99"/>
    </row>
    <row r="285" spans="1:20" x14ac:dyDescent="0.25">
      <c r="A285" s="12"/>
      <c r="B285" s="13" t="s">
        <v>30</v>
      </c>
      <c r="C285" s="12"/>
      <c r="D285" s="20">
        <f>F285+G285+H285+E285</f>
        <v>845289.62000000011</v>
      </c>
      <c r="E285" s="21">
        <f>E9+E25+E56+E91+E102+E150+E179+E195+E222+E259+E266</f>
        <v>480.26</v>
      </c>
      <c r="F285" s="21">
        <f>F9+F25+F56+F91+F102+F150+F179+F195+F222+F259+F266</f>
        <v>45364.05</v>
      </c>
      <c r="G285" s="21">
        <f>G9+G25+G56+G91+G102+G150+G179+G195+G222+G259+G266</f>
        <v>799390.27</v>
      </c>
      <c r="H285" s="21">
        <f>H9+H25+H56+H91+H102+H150+H179+H195+H222+H259+H266</f>
        <v>55.04</v>
      </c>
      <c r="I285" s="20">
        <f>K285+L285+M285+J285</f>
        <v>797479.40399999998</v>
      </c>
      <c r="J285" s="21">
        <f>J9+J25+J56+J91+J102+J150+J179+J195+J222+J259+J266</f>
        <v>480.26</v>
      </c>
      <c r="K285" s="21">
        <f>K9+K25+K56+K91+K102+K150+K179+K195+K222+K259+K266</f>
        <v>36916.78</v>
      </c>
      <c r="L285" s="21">
        <f>L9+L25+L56+L91+L102+L150+L179+L195+L222+L259+L266</f>
        <v>760027.32399999991</v>
      </c>
      <c r="M285" s="21">
        <f>M9+M25+M56+M91+M102+M150+M179+M195+M222+M259+M266</f>
        <v>55.04</v>
      </c>
      <c r="N285" s="20">
        <f>P285+Q285+R285+O285</f>
        <v>797154.83</v>
      </c>
      <c r="O285" s="21">
        <f>O9+O25+O56+O91+O102+O150+O179+O195+O222+O259+O266</f>
        <v>480.26</v>
      </c>
      <c r="P285" s="21">
        <f>P9+P25+P56+P91+P102+P150+P179+P195+P222+P259+P266</f>
        <v>36916.78</v>
      </c>
      <c r="Q285" s="21">
        <f>Q9+Q25+Q56+Q91+Q102+Q150+Q179+Q195+Q222+Q259+Q266</f>
        <v>759702.74999999988</v>
      </c>
      <c r="R285" s="21">
        <f>R9+R25+R56+R91+R102+R150+R179+R195+R222+R259+R266</f>
        <v>55.04</v>
      </c>
      <c r="S285" s="78">
        <f>N285/D285*100</f>
        <v>94.305526903311531</v>
      </c>
    </row>
    <row r="286" spans="1:20" x14ac:dyDescent="0.25">
      <c r="D286" s="19"/>
    </row>
    <row r="287" spans="1:20" x14ac:dyDescent="0.25">
      <c r="F287" s="108"/>
      <c r="G287" s="108"/>
      <c r="I287" s="5"/>
      <c r="J287" s="5"/>
      <c r="K287" s="5"/>
      <c r="L287" s="5"/>
    </row>
  </sheetData>
  <mergeCells count="13">
    <mergeCell ref="N6:R6"/>
    <mergeCell ref="N7:R7"/>
    <mergeCell ref="S6:S8"/>
    <mergeCell ref="A2:S2"/>
    <mergeCell ref="A3:S3"/>
    <mergeCell ref="A4:S4"/>
    <mergeCell ref="A6:A8"/>
    <mergeCell ref="B6:B8"/>
    <mergeCell ref="C6:C8"/>
    <mergeCell ref="D6:H6"/>
    <mergeCell ref="D7:H7"/>
    <mergeCell ref="I6:M6"/>
    <mergeCell ref="I7:M7"/>
  </mergeCells>
  <pageMargins left="0" right="0" top="0.35433070866141736" bottom="0.59055118110236227" header="0.31496062992125984" footer="0.31496062992125984"/>
  <pageSetup paperSize="9" scale="59" fitToHeight="0" orientation="landscape" r:id="rId1"/>
  <headerFooter>
    <oddFooter>Страница 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opLeftCell="A14" workbookViewId="0">
      <selection activeCell="I54" sqref="I54"/>
    </sheetView>
  </sheetViews>
  <sheetFormatPr defaultRowHeight="15.75" x14ac:dyDescent="0.25"/>
  <cols>
    <col min="1" max="1" width="5.85546875" style="22" customWidth="1"/>
    <col min="2" max="2" width="84.28515625" style="22" customWidth="1"/>
    <col min="3" max="3" width="11.85546875" style="23" customWidth="1"/>
    <col min="4" max="4" width="29.140625" style="22" customWidth="1"/>
    <col min="5" max="5" width="14.85546875" style="22" customWidth="1"/>
    <col min="6" max="6" width="15.5703125" style="22" customWidth="1"/>
    <col min="7" max="7" width="37" style="22" customWidth="1"/>
    <col min="8" max="8" width="14" style="22" bestFit="1" customWidth="1"/>
    <col min="9" max="9" width="13.140625" style="22" bestFit="1" customWidth="1"/>
    <col min="10" max="16384" width="9.140625" style="22"/>
  </cols>
  <sheetData>
    <row r="1" spans="1:11" ht="24" customHeight="1" x14ac:dyDescent="0.25">
      <c r="A1" s="127" t="s">
        <v>686</v>
      </c>
      <c r="B1" s="127"/>
      <c r="C1" s="127"/>
      <c r="D1" s="127"/>
      <c r="E1" s="127"/>
      <c r="F1" s="127"/>
      <c r="G1" s="127"/>
    </row>
    <row r="3" spans="1:11" ht="47.25" customHeight="1" x14ac:dyDescent="0.25">
      <c r="A3" s="134" t="s">
        <v>0</v>
      </c>
      <c r="B3" s="134" t="s">
        <v>370</v>
      </c>
      <c r="C3" s="134" t="s">
        <v>371</v>
      </c>
      <c r="D3" s="140" t="s">
        <v>372</v>
      </c>
      <c r="E3" s="141"/>
      <c r="F3" s="142"/>
      <c r="G3" s="134" t="s">
        <v>373</v>
      </c>
      <c r="H3" s="50"/>
      <c r="I3" s="50"/>
      <c r="J3" s="50"/>
      <c r="K3" s="50"/>
    </row>
    <row r="4" spans="1:11" ht="30" customHeight="1" x14ac:dyDescent="0.25">
      <c r="A4" s="135"/>
      <c r="B4" s="135"/>
      <c r="C4" s="135"/>
      <c r="D4" s="134" t="s">
        <v>374</v>
      </c>
      <c r="E4" s="143" t="s">
        <v>375</v>
      </c>
      <c r="F4" s="143"/>
      <c r="G4" s="135"/>
      <c r="H4" s="50"/>
      <c r="I4" s="50"/>
      <c r="J4" s="50"/>
      <c r="K4" s="50"/>
    </row>
    <row r="5" spans="1:11" x14ac:dyDescent="0.25">
      <c r="A5" s="136"/>
      <c r="B5" s="136"/>
      <c r="C5" s="136"/>
      <c r="D5" s="136"/>
      <c r="E5" s="51" t="s">
        <v>376</v>
      </c>
      <c r="F5" s="51" t="s">
        <v>377</v>
      </c>
      <c r="G5" s="136"/>
      <c r="H5" s="50"/>
      <c r="I5" s="50"/>
      <c r="J5" s="50"/>
      <c r="K5" s="50"/>
    </row>
    <row r="6" spans="1:11" ht="33" customHeight="1" x14ac:dyDescent="0.25">
      <c r="A6" s="137" t="s">
        <v>32</v>
      </c>
      <c r="B6" s="138"/>
      <c r="C6" s="138"/>
      <c r="D6" s="138"/>
      <c r="E6" s="138"/>
      <c r="F6" s="138"/>
      <c r="G6" s="139"/>
      <c r="H6" s="50"/>
      <c r="I6" s="50"/>
      <c r="J6" s="50"/>
      <c r="K6" s="50"/>
    </row>
    <row r="7" spans="1:11" ht="46.5" customHeight="1" x14ac:dyDescent="0.25">
      <c r="A7" s="24">
        <v>1</v>
      </c>
      <c r="B7" s="45" t="s">
        <v>378</v>
      </c>
      <c r="C7" s="24" t="s">
        <v>385</v>
      </c>
      <c r="D7" s="24">
        <v>1.4</v>
      </c>
      <c r="E7" s="24">
        <v>1.4</v>
      </c>
      <c r="F7" s="24">
        <v>8.1</v>
      </c>
      <c r="G7" s="25"/>
      <c r="H7" s="50"/>
      <c r="I7" s="50"/>
      <c r="J7" s="50"/>
      <c r="K7" s="50"/>
    </row>
    <row r="8" spans="1:11" ht="38.25" customHeight="1" x14ac:dyDescent="0.25">
      <c r="A8" s="24">
        <v>2</v>
      </c>
      <c r="B8" s="45" t="s">
        <v>379</v>
      </c>
      <c r="C8" s="24" t="s">
        <v>384</v>
      </c>
      <c r="D8" s="24">
        <v>3</v>
      </c>
      <c r="E8" s="24">
        <v>2</v>
      </c>
      <c r="F8" s="24">
        <v>4</v>
      </c>
      <c r="G8" s="25"/>
      <c r="H8" s="50"/>
      <c r="I8" s="50"/>
      <c r="J8" s="50"/>
      <c r="K8" s="50"/>
    </row>
    <row r="9" spans="1:11" ht="47.25" customHeight="1" x14ac:dyDescent="0.25">
      <c r="A9" s="24">
        <v>3</v>
      </c>
      <c r="B9" s="45" t="s">
        <v>380</v>
      </c>
      <c r="C9" s="24" t="s">
        <v>384</v>
      </c>
      <c r="D9" s="24">
        <v>23</v>
      </c>
      <c r="E9" s="24" t="s">
        <v>386</v>
      </c>
      <c r="F9" s="24">
        <v>17</v>
      </c>
      <c r="G9" s="25"/>
      <c r="H9" s="50"/>
      <c r="I9" s="50"/>
      <c r="J9" s="50"/>
      <c r="K9" s="50"/>
    </row>
    <row r="10" spans="1:11" ht="50.25" customHeight="1" x14ac:dyDescent="0.25">
      <c r="A10" s="24">
        <v>4</v>
      </c>
      <c r="B10" s="45" t="s">
        <v>381</v>
      </c>
      <c r="C10" s="24" t="s">
        <v>385</v>
      </c>
      <c r="D10" s="24">
        <v>4.5999999999999996</v>
      </c>
      <c r="E10" s="24">
        <v>0.3</v>
      </c>
      <c r="F10" s="24">
        <v>0.3</v>
      </c>
      <c r="G10" s="25"/>
      <c r="H10" s="50"/>
      <c r="I10" s="50"/>
      <c r="J10" s="50"/>
      <c r="K10" s="50"/>
    </row>
    <row r="11" spans="1:11" ht="30" customHeight="1" x14ac:dyDescent="0.25">
      <c r="A11" s="24">
        <v>5</v>
      </c>
      <c r="B11" s="45" t="s">
        <v>382</v>
      </c>
      <c r="C11" s="24" t="s">
        <v>385</v>
      </c>
      <c r="D11" s="24">
        <v>2.6</v>
      </c>
      <c r="E11" s="24">
        <v>0.5</v>
      </c>
      <c r="F11" s="24">
        <v>1</v>
      </c>
      <c r="G11" s="25"/>
      <c r="H11" s="50"/>
      <c r="I11" s="50"/>
      <c r="J11" s="50"/>
      <c r="K11" s="50"/>
    </row>
    <row r="12" spans="1:11" ht="24.75" customHeight="1" x14ac:dyDescent="0.25">
      <c r="A12" s="24">
        <v>6</v>
      </c>
      <c r="B12" s="45" t="s">
        <v>383</v>
      </c>
      <c r="C12" s="24" t="s">
        <v>385</v>
      </c>
      <c r="D12" s="24">
        <v>-61.3</v>
      </c>
      <c r="E12" s="24">
        <v>4.8</v>
      </c>
      <c r="F12" s="24">
        <v>13.8</v>
      </c>
      <c r="G12" s="25"/>
      <c r="H12" s="50"/>
      <c r="I12" s="50"/>
      <c r="J12" s="50"/>
      <c r="K12" s="50"/>
    </row>
    <row r="13" spans="1:11" ht="37.5" customHeight="1" x14ac:dyDescent="0.25">
      <c r="A13" s="131" t="s">
        <v>34</v>
      </c>
      <c r="B13" s="132"/>
      <c r="C13" s="132"/>
      <c r="D13" s="132"/>
      <c r="E13" s="132"/>
      <c r="F13" s="132"/>
      <c r="G13" s="133"/>
      <c r="H13" s="50"/>
      <c r="I13" s="50"/>
      <c r="J13" s="50"/>
      <c r="K13" s="50"/>
    </row>
    <row r="14" spans="1:11" ht="51.75" customHeight="1" x14ac:dyDescent="0.25">
      <c r="A14" s="24">
        <v>1</v>
      </c>
      <c r="B14" s="45" t="s">
        <v>387</v>
      </c>
      <c r="C14" s="24" t="s">
        <v>385</v>
      </c>
      <c r="D14" s="24">
        <v>100</v>
      </c>
      <c r="E14" s="24">
        <v>100</v>
      </c>
      <c r="F14" s="53">
        <v>100</v>
      </c>
      <c r="G14" s="25"/>
      <c r="H14" s="50"/>
      <c r="I14" s="50"/>
      <c r="J14" s="50"/>
      <c r="K14" s="50"/>
    </row>
    <row r="15" spans="1:11" x14ac:dyDescent="0.25">
      <c r="A15" s="24">
        <v>2</v>
      </c>
      <c r="B15" s="45" t="s">
        <v>388</v>
      </c>
      <c r="C15" s="24" t="s">
        <v>393</v>
      </c>
      <c r="D15" s="24">
        <v>22</v>
      </c>
      <c r="E15" s="24">
        <v>22</v>
      </c>
      <c r="F15" s="53">
        <v>22</v>
      </c>
      <c r="G15" s="25"/>
      <c r="H15" s="50"/>
      <c r="I15" s="50"/>
      <c r="J15" s="50"/>
      <c r="K15" s="50"/>
    </row>
    <row r="16" spans="1:11" ht="31.5" x14ac:dyDescent="0.25">
      <c r="A16" s="24">
        <v>3</v>
      </c>
      <c r="B16" s="45" t="s">
        <v>389</v>
      </c>
      <c r="C16" s="24" t="s">
        <v>385</v>
      </c>
      <c r="D16" s="24">
        <v>0</v>
      </c>
      <c r="E16" s="24">
        <v>0</v>
      </c>
      <c r="F16" s="53">
        <v>0</v>
      </c>
      <c r="G16" s="25"/>
      <c r="H16" s="50"/>
      <c r="I16" s="50"/>
      <c r="J16" s="50"/>
      <c r="K16" s="50"/>
    </row>
    <row r="17" spans="1:11" ht="31.5" x14ac:dyDescent="0.25">
      <c r="A17" s="24">
        <v>4</v>
      </c>
      <c r="B17" s="45" t="s">
        <v>390</v>
      </c>
      <c r="C17" s="24" t="s">
        <v>384</v>
      </c>
      <c r="D17" s="24">
        <v>0</v>
      </c>
      <c r="E17" s="24">
        <v>0</v>
      </c>
      <c r="F17" s="53">
        <v>0</v>
      </c>
      <c r="G17" s="25"/>
      <c r="H17" s="50"/>
      <c r="I17" s="50"/>
      <c r="J17" s="50"/>
      <c r="K17" s="50"/>
    </row>
    <row r="18" spans="1:11" x14ac:dyDescent="0.25">
      <c r="A18" s="24">
        <v>5</v>
      </c>
      <c r="B18" s="45" t="s">
        <v>391</v>
      </c>
      <c r="C18" s="24" t="s">
        <v>384</v>
      </c>
      <c r="D18" s="24">
        <v>0</v>
      </c>
      <c r="E18" s="24">
        <v>0</v>
      </c>
      <c r="F18" s="53">
        <v>0</v>
      </c>
      <c r="G18" s="25"/>
      <c r="H18" s="50"/>
      <c r="I18" s="50"/>
      <c r="J18" s="50"/>
      <c r="K18" s="50"/>
    </row>
    <row r="19" spans="1:11" ht="47.25" x14ac:dyDescent="0.25">
      <c r="A19" s="24">
        <v>6</v>
      </c>
      <c r="B19" s="45" t="s">
        <v>392</v>
      </c>
      <c r="C19" s="24" t="s">
        <v>384</v>
      </c>
      <c r="D19" s="24">
        <v>20892</v>
      </c>
      <c r="E19" s="24">
        <v>5343</v>
      </c>
      <c r="F19" s="53">
        <v>5343</v>
      </c>
      <c r="G19" s="25"/>
      <c r="H19" s="50"/>
      <c r="I19" s="50"/>
      <c r="J19" s="50"/>
      <c r="K19" s="50"/>
    </row>
    <row r="20" spans="1:11" ht="30.75" customHeight="1" x14ac:dyDescent="0.25">
      <c r="A20" s="131" t="s">
        <v>37</v>
      </c>
      <c r="B20" s="132"/>
      <c r="C20" s="132"/>
      <c r="D20" s="132"/>
      <c r="E20" s="132"/>
      <c r="F20" s="132"/>
      <c r="G20" s="133"/>
      <c r="H20" s="50"/>
      <c r="I20" s="50"/>
      <c r="J20" s="50"/>
      <c r="K20" s="50"/>
    </row>
    <row r="21" spans="1:11" ht="31.5" x14ac:dyDescent="0.25">
      <c r="A21" s="24">
        <v>1</v>
      </c>
      <c r="B21" s="46" t="s">
        <v>692</v>
      </c>
      <c r="C21" s="24" t="s">
        <v>384</v>
      </c>
      <c r="D21" s="24" t="s">
        <v>257</v>
      </c>
      <c r="E21" s="24">
        <v>111</v>
      </c>
      <c r="F21" s="24">
        <v>209</v>
      </c>
      <c r="G21" s="25"/>
      <c r="H21" s="50"/>
      <c r="I21" s="50"/>
      <c r="J21" s="50"/>
      <c r="K21" s="50"/>
    </row>
    <row r="22" spans="1:11" ht="31.5" customHeight="1" x14ac:dyDescent="0.25">
      <c r="A22" s="105">
        <v>2</v>
      </c>
      <c r="B22" s="106" t="s">
        <v>687</v>
      </c>
      <c r="C22" s="24" t="s">
        <v>384</v>
      </c>
      <c r="D22" s="24">
        <v>270</v>
      </c>
      <c r="E22" s="24">
        <v>10</v>
      </c>
      <c r="F22" s="24">
        <v>38</v>
      </c>
      <c r="G22" s="25"/>
      <c r="H22" s="50"/>
      <c r="I22" s="50"/>
      <c r="J22" s="50"/>
      <c r="K22" s="50"/>
    </row>
    <row r="23" spans="1:11" ht="32.25" customHeight="1" x14ac:dyDescent="0.25">
      <c r="A23" s="105">
        <v>3</v>
      </c>
      <c r="B23" s="106" t="s">
        <v>394</v>
      </c>
      <c r="C23" s="24" t="s">
        <v>384</v>
      </c>
      <c r="D23" s="24">
        <v>171</v>
      </c>
      <c r="E23" s="24">
        <v>6</v>
      </c>
      <c r="F23" s="24">
        <v>11</v>
      </c>
      <c r="G23" s="25"/>
      <c r="H23" s="50"/>
      <c r="I23" s="50"/>
      <c r="J23" s="50"/>
      <c r="K23" s="50"/>
    </row>
    <row r="24" spans="1:11" ht="63" customHeight="1" x14ac:dyDescent="0.25">
      <c r="A24" s="145">
        <v>4</v>
      </c>
      <c r="B24" s="147" t="s">
        <v>395</v>
      </c>
      <c r="C24" s="24" t="s">
        <v>385</v>
      </c>
      <c r="D24" s="24">
        <v>118.9</v>
      </c>
      <c r="E24" s="24">
        <v>100</v>
      </c>
      <c r="F24" s="24">
        <v>100</v>
      </c>
      <c r="G24" s="25"/>
      <c r="H24" s="50"/>
      <c r="I24" s="50"/>
      <c r="J24" s="50"/>
      <c r="K24" s="50"/>
    </row>
    <row r="25" spans="1:11" x14ac:dyDescent="0.25">
      <c r="A25" s="146"/>
      <c r="B25" s="148"/>
      <c r="C25" s="24" t="s">
        <v>384</v>
      </c>
      <c r="D25" s="24">
        <v>31057</v>
      </c>
      <c r="E25" s="24">
        <v>26200</v>
      </c>
      <c r="F25" s="24">
        <v>31100</v>
      </c>
      <c r="G25" s="25"/>
      <c r="H25" s="50"/>
      <c r="I25" s="50"/>
      <c r="J25" s="50"/>
      <c r="K25" s="50"/>
    </row>
    <row r="26" spans="1:11" ht="47.25" x14ac:dyDescent="0.25">
      <c r="A26" s="24">
        <v>5</v>
      </c>
      <c r="B26" s="46" t="s">
        <v>396</v>
      </c>
      <c r="C26" s="24" t="s">
        <v>385</v>
      </c>
      <c r="D26" s="24">
        <v>70</v>
      </c>
      <c r="E26" s="24">
        <v>74.900000000000006</v>
      </c>
      <c r="F26" s="24">
        <v>75</v>
      </c>
      <c r="G26" s="25"/>
      <c r="H26" s="50"/>
      <c r="I26" s="50"/>
      <c r="J26" s="50"/>
      <c r="K26" s="50"/>
    </row>
    <row r="27" spans="1:11" ht="36" customHeight="1" x14ac:dyDescent="0.25">
      <c r="A27" s="131" t="s">
        <v>43</v>
      </c>
      <c r="B27" s="132"/>
      <c r="C27" s="132"/>
      <c r="D27" s="132"/>
      <c r="E27" s="132"/>
      <c r="F27" s="132"/>
      <c r="G27" s="133"/>
      <c r="H27" s="50"/>
      <c r="I27" s="50"/>
      <c r="J27" s="50"/>
      <c r="K27" s="50"/>
    </row>
    <row r="28" spans="1:11" x14ac:dyDescent="0.25">
      <c r="A28" s="24">
        <v>1</v>
      </c>
      <c r="B28" s="46" t="s">
        <v>397</v>
      </c>
      <c r="C28" s="24" t="s">
        <v>405</v>
      </c>
      <c r="D28" s="24">
        <v>18</v>
      </c>
      <c r="E28" s="24">
        <v>9</v>
      </c>
      <c r="F28" s="24">
        <v>9</v>
      </c>
      <c r="G28" s="24"/>
      <c r="H28" s="50"/>
      <c r="I28" s="50"/>
      <c r="J28" s="50"/>
      <c r="K28" s="50"/>
    </row>
    <row r="29" spans="1:11" ht="15.75" customHeight="1" x14ac:dyDescent="0.25">
      <c r="A29" s="140" t="s">
        <v>398</v>
      </c>
      <c r="B29" s="141"/>
      <c r="C29" s="141"/>
      <c r="D29" s="141"/>
      <c r="E29" s="141"/>
      <c r="F29" s="141"/>
      <c r="G29" s="142"/>
      <c r="H29" s="50"/>
      <c r="I29" s="50"/>
      <c r="J29" s="50"/>
      <c r="K29" s="50"/>
    </row>
    <row r="30" spans="1:11" x14ac:dyDescent="0.25">
      <c r="A30" s="24">
        <v>2</v>
      </c>
      <c r="B30" s="46" t="s">
        <v>397</v>
      </c>
      <c r="C30" s="24" t="s">
        <v>405</v>
      </c>
      <c r="D30" s="24">
        <v>15</v>
      </c>
      <c r="E30" s="24">
        <v>6</v>
      </c>
      <c r="F30" s="24">
        <v>6</v>
      </c>
      <c r="G30" s="24"/>
      <c r="H30" s="50"/>
      <c r="I30" s="50"/>
      <c r="J30" s="50"/>
      <c r="K30" s="50"/>
    </row>
    <row r="31" spans="1:11" x14ac:dyDescent="0.25">
      <c r="A31" s="143" t="s">
        <v>399</v>
      </c>
      <c r="B31" s="143"/>
      <c r="C31" s="143"/>
      <c r="D31" s="143"/>
      <c r="E31" s="143"/>
      <c r="F31" s="143"/>
      <c r="G31" s="143"/>
      <c r="H31" s="50"/>
      <c r="I31" s="50"/>
      <c r="J31" s="50"/>
      <c r="K31" s="50"/>
    </row>
    <row r="32" spans="1:11" x14ac:dyDescent="0.25">
      <c r="A32" s="24">
        <v>3</v>
      </c>
      <c r="B32" s="46" t="s">
        <v>400</v>
      </c>
      <c r="C32" s="24" t="s">
        <v>405</v>
      </c>
      <c r="D32" s="24">
        <v>3</v>
      </c>
      <c r="E32" s="24">
        <v>3</v>
      </c>
      <c r="F32" s="24">
        <v>3</v>
      </c>
      <c r="G32" s="24"/>
      <c r="H32" s="50"/>
      <c r="I32" s="50"/>
      <c r="J32" s="50"/>
      <c r="K32" s="50"/>
    </row>
    <row r="33" spans="1:11" x14ac:dyDescent="0.25">
      <c r="A33" s="144" t="s">
        <v>45</v>
      </c>
      <c r="B33" s="144"/>
      <c r="C33" s="144"/>
      <c r="D33" s="144"/>
      <c r="E33" s="144"/>
      <c r="F33" s="144"/>
      <c r="G33" s="144"/>
      <c r="H33" s="50"/>
      <c r="I33" s="50"/>
      <c r="J33" s="50"/>
      <c r="K33" s="50"/>
    </row>
    <row r="34" spans="1:11" ht="31.5" x14ac:dyDescent="0.25">
      <c r="A34" s="24">
        <v>4</v>
      </c>
      <c r="B34" s="46" t="s">
        <v>401</v>
      </c>
      <c r="C34" s="24" t="s">
        <v>693</v>
      </c>
      <c r="D34" s="24">
        <v>116.8</v>
      </c>
      <c r="E34" s="24">
        <v>107.3</v>
      </c>
      <c r="F34" s="120">
        <v>106.6</v>
      </c>
      <c r="G34" s="24" t="s">
        <v>699</v>
      </c>
      <c r="H34" s="50"/>
      <c r="I34" s="50"/>
      <c r="J34" s="50"/>
      <c r="K34" s="50"/>
    </row>
    <row r="35" spans="1:11" x14ac:dyDescent="0.25">
      <c r="A35" s="144" t="s">
        <v>402</v>
      </c>
      <c r="B35" s="144"/>
      <c r="C35" s="144"/>
      <c r="D35" s="144"/>
      <c r="E35" s="144"/>
      <c r="F35" s="144"/>
      <c r="G35" s="144"/>
      <c r="H35" s="50"/>
      <c r="I35" s="50"/>
      <c r="J35" s="50"/>
      <c r="K35" s="50"/>
    </row>
    <row r="36" spans="1:11" x14ac:dyDescent="0.25">
      <c r="A36" s="24">
        <v>5</v>
      </c>
      <c r="B36" s="46" t="s">
        <v>401</v>
      </c>
      <c r="C36" s="24" t="s">
        <v>693</v>
      </c>
      <c r="D36" s="24">
        <v>1.1100000000000001</v>
      </c>
      <c r="E36" s="24">
        <v>1.57</v>
      </c>
      <c r="F36" s="24">
        <v>1.57</v>
      </c>
      <c r="G36" s="24"/>
      <c r="H36" s="50"/>
      <c r="I36" s="50"/>
      <c r="J36" s="50"/>
      <c r="K36" s="50"/>
    </row>
    <row r="37" spans="1:11" ht="38.25" customHeight="1" x14ac:dyDescent="0.25">
      <c r="A37" s="144" t="s">
        <v>403</v>
      </c>
      <c r="B37" s="144"/>
      <c r="C37" s="144"/>
      <c r="D37" s="144"/>
      <c r="E37" s="144"/>
      <c r="F37" s="144"/>
      <c r="G37" s="144"/>
      <c r="H37" s="50"/>
      <c r="I37" s="50"/>
      <c r="J37" s="50"/>
      <c r="K37" s="50"/>
    </row>
    <row r="38" spans="1:11" x14ac:dyDescent="0.25">
      <c r="A38" s="24">
        <v>6</v>
      </c>
      <c r="B38" s="46" t="s">
        <v>404</v>
      </c>
      <c r="C38" s="47" t="s">
        <v>693</v>
      </c>
      <c r="D38" s="24">
        <v>26.3</v>
      </c>
      <c r="E38" s="24">
        <v>29</v>
      </c>
      <c r="F38" s="120">
        <v>29</v>
      </c>
      <c r="G38" s="24"/>
      <c r="H38" s="50"/>
      <c r="I38" s="50"/>
      <c r="J38" s="50"/>
      <c r="K38" s="50"/>
    </row>
    <row r="39" spans="1:11" ht="31.5" customHeight="1" x14ac:dyDescent="0.25">
      <c r="A39" s="131" t="s">
        <v>51</v>
      </c>
      <c r="B39" s="132"/>
      <c r="C39" s="132"/>
      <c r="D39" s="132"/>
      <c r="E39" s="132"/>
      <c r="F39" s="132"/>
      <c r="G39" s="133"/>
      <c r="H39" s="50"/>
      <c r="I39" s="50"/>
      <c r="J39" s="50"/>
      <c r="K39" s="50"/>
    </row>
    <row r="40" spans="1:11" ht="31.5" x14ac:dyDescent="0.25">
      <c r="A40" s="24">
        <v>1</v>
      </c>
      <c r="B40" s="25" t="s">
        <v>406</v>
      </c>
      <c r="C40" s="24" t="s">
        <v>385</v>
      </c>
      <c r="D40" s="24">
        <v>88.3</v>
      </c>
      <c r="E40" s="24">
        <v>90.4</v>
      </c>
      <c r="F40" s="24">
        <v>90.4</v>
      </c>
      <c r="G40" s="25"/>
      <c r="H40" s="50"/>
      <c r="I40" s="50"/>
      <c r="J40" s="50"/>
      <c r="K40" s="50"/>
    </row>
    <row r="41" spans="1:11" ht="31.5" x14ac:dyDescent="0.25">
      <c r="A41" s="24">
        <v>2</v>
      </c>
      <c r="B41" s="25" t="s">
        <v>407</v>
      </c>
      <c r="C41" s="24" t="s">
        <v>385</v>
      </c>
      <c r="D41" s="24">
        <v>89</v>
      </c>
      <c r="E41" s="24">
        <v>94</v>
      </c>
      <c r="F41" s="24">
        <v>94</v>
      </c>
      <c r="G41" s="25"/>
      <c r="H41" s="50"/>
      <c r="I41" s="50"/>
      <c r="J41" s="50"/>
      <c r="K41" s="50"/>
    </row>
    <row r="42" spans="1:11" x14ac:dyDescent="0.25">
      <c r="A42" s="24">
        <v>3</v>
      </c>
      <c r="B42" s="25" t="s">
        <v>408</v>
      </c>
      <c r="C42" s="24" t="s">
        <v>385</v>
      </c>
      <c r="D42" s="24">
        <v>100</v>
      </c>
      <c r="E42" s="24">
        <v>100</v>
      </c>
      <c r="F42" s="24">
        <v>100</v>
      </c>
      <c r="G42" s="25"/>
      <c r="H42" s="50"/>
      <c r="I42" s="50"/>
      <c r="J42" s="50"/>
      <c r="K42" s="50"/>
    </row>
    <row r="43" spans="1:11" ht="47.25" x14ac:dyDescent="0.25">
      <c r="A43" s="24">
        <v>4</v>
      </c>
      <c r="B43" s="25" t="s">
        <v>409</v>
      </c>
      <c r="C43" s="24" t="s">
        <v>385</v>
      </c>
      <c r="D43" s="24">
        <v>50</v>
      </c>
      <c r="E43" s="24">
        <v>62</v>
      </c>
      <c r="F43" s="24">
        <v>62</v>
      </c>
      <c r="G43" s="25"/>
      <c r="H43" s="50"/>
      <c r="I43" s="50"/>
      <c r="J43" s="50"/>
      <c r="K43" s="50"/>
    </row>
    <row r="44" spans="1:11" ht="31.5" x14ac:dyDescent="0.25">
      <c r="A44" s="24">
        <v>5</v>
      </c>
      <c r="B44" s="25" t="s">
        <v>410</v>
      </c>
      <c r="C44" s="24" t="s">
        <v>385</v>
      </c>
      <c r="D44" s="24" t="s">
        <v>257</v>
      </c>
      <c r="E44" s="24">
        <v>65</v>
      </c>
      <c r="F44" s="24" t="s">
        <v>257</v>
      </c>
      <c r="G44" s="25" t="s">
        <v>700</v>
      </c>
      <c r="H44" s="50"/>
      <c r="I44" s="50"/>
      <c r="J44" s="50"/>
      <c r="K44" s="50"/>
    </row>
    <row r="45" spans="1:11" x14ac:dyDescent="0.25">
      <c r="A45" s="24">
        <v>6</v>
      </c>
      <c r="B45" s="25" t="s">
        <v>411</v>
      </c>
      <c r="C45" s="24" t="s">
        <v>385</v>
      </c>
      <c r="D45" s="24">
        <v>100</v>
      </c>
      <c r="E45" s="24">
        <v>100</v>
      </c>
      <c r="F45" s="24">
        <v>100</v>
      </c>
      <c r="G45" s="25"/>
      <c r="H45" s="50"/>
      <c r="I45" s="50"/>
      <c r="J45" s="50"/>
      <c r="K45" s="50"/>
    </row>
    <row r="46" spans="1:11" x14ac:dyDescent="0.25">
      <c r="A46" s="24">
        <v>7</v>
      </c>
      <c r="B46" s="25" t="s">
        <v>412</v>
      </c>
      <c r="C46" s="24" t="s">
        <v>385</v>
      </c>
      <c r="D46" s="24">
        <v>100</v>
      </c>
      <c r="E46" s="24">
        <v>100</v>
      </c>
      <c r="F46" s="24">
        <v>100</v>
      </c>
      <c r="G46" s="25"/>
      <c r="H46" s="50"/>
      <c r="I46" s="50"/>
      <c r="J46" s="50"/>
      <c r="K46" s="50"/>
    </row>
    <row r="47" spans="1:11" x14ac:dyDescent="0.25">
      <c r="A47" s="24">
        <v>8</v>
      </c>
      <c r="B47" s="25" t="s">
        <v>413</v>
      </c>
      <c r="C47" s="24" t="s">
        <v>385</v>
      </c>
      <c r="D47" s="24">
        <v>80</v>
      </c>
      <c r="E47" s="24">
        <v>100</v>
      </c>
      <c r="F47" s="24">
        <v>100</v>
      </c>
      <c r="G47" s="25"/>
      <c r="H47" s="50"/>
      <c r="I47" s="50"/>
      <c r="J47" s="50"/>
      <c r="K47" s="50"/>
    </row>
    <row r="48" spans="1:11" x14ac:dyDescent="0.25">
      <c r="A48" s="24">
        <v>9</v>
      </c>
      <c r="B48" s="25" t="s">
        <v>414</v>
      </c>
      <c r="C48" s="24" t="s">
        <v>385</v>
      </c>
      <c r="D48" s="24" t="s">
        <v>257</v>
      </c>
      <c r="E48" s="24">
        <v>100</v>
      </c>
      <c r="F48" s="24">
        <v>100</v>
      </c>
      <c r="G48" s="25"/>
      <c r="H48" s="50"/>
      <c r="I48" s="50"/>
      <c r="J48" s="50"/>
      <c r="K48" s="50"/>
    </row>
    <row r="49" spans="1:11" x14ac:dyDescent="0.25">
      <c r="A49" s="24">
        <v>10</v>
      </c>
      <c r="B49" s="25" t="s">
        <v>415</v>
      </c>
      <c r="C49" s="24" t="s">
        <v>385</v>
      </c>
      <c r="D49" s="24" t="s">
        <v>257</v>
      </c>
      <c r="E49" s="24">
        <v>100</v>
      </c>
      <c r="F49" s="24">
        <v>100</v>
      </c>
      <c r="G49" s="109"/>
      <c r="H49" s="50"/>
      <c r="I49" s="50"/>
      <c r="J49" s="50"/>
      <c r="K49" s="50"/>
    </row>
    <row r="50" spans="1:11" x14ac:dyDescent="0.25">
      <c r="A50" s="24">
        <v>11</v>
      </c>
      <c r="B50" s="25" t="s">
        <v>416</v>
      </c>
      <c r="C50" s="24" t="s">
        <v>385</v>
      </c>
      <c r="D50" s="24" t="s">
        <v>257</v>
      </c>
      <c r="E50" s="24">
        <v>100</v>
      </c>
      <c r="F50" s="24">
        <v>100</v>
      </c>
      <c r="G50" s="25"/>
      <c r="H50" s="50"/>
      <c r="I50" s="50"/>
      <c r="J50" s="50"/>
      <c r="K50" s="50"/>
    </row>
    <row r="51" spans="1:11" x14ac:dyDescent="0.25">
      <c r="A51" s="24">
        <v>12</v>
      </c>
      <c r="B51" s="25" t="s">
        <v>417</v>
      </c>
      <c r="C51" s="24" t="s">
        <v>385</v>
      </c>
      <c r="D51" s="24">
        <v>70</v>
      </c>
      <c r="E51" s="24">
        <v>100</v>
      </c>
      <c r="F51" s="24">
        <v>100</v>
      </c>
      <c r="G51" s="25"/>
      <c r="H51" s="50"/>
      <c r="I51" s="50"/>
      <c r="J51" s="50"/>
      <c r="K51" s="50"/>
    </row>
    <row r="52" spans="1:11" ht="38.25" customHeight="1" x14ac:dyDescent="0.25">
      <c r="A52" s="131" t="s">
        <v>56</v>
      </c>
      <c r="B52" s="132"/>
      <c r="C52" s="132"/>
      <c r="D52" s="132"/>
      <c r="E52" s="132"/>
      <c r="F52" s="132"/>
      <c r="G52" s="133"/>
      <c r="H52" s="50"/>
      <c r="I52" s="50"/>
      <c r="J52" s="50"/>
      <c r="K52" s="50"/>
    </row>
    <row r="53" spans="1:11" ht="31.5" x14ac:dyDescent="0.25">
      <c r="A53" s="24">
        <v>1</v>
      </c>
      <c r="B53" s="25" t="s">
        <v>418</v>
      </c>
      <c r="C53" s="24" t="s">
        <v>694</v>
      </c>
      <c r="D53" s="24">
        <v>391.3</v>
      </c>
      <c r="E53" s="24">
        <v>580</v>
      </c>
      <c r="F53" s="24">
        <v>610.32000000000005</v>
      </c>
      <c r="G53" s="25"/>
      <c r="H53" s="50"/>
      <c r="I53" s="50"/>
      <c r="J53" s="50"/>
      <c r="K53" s="50"/>
    </row>
    <row r="54" spans="1:11" ht="28.5" customHeight="1" x14ac:dyDescent="0.25">
      <c r="A54" s="24">
        <v>2</v>
      </c>
      <c r="B54" s="25" t="s">
        <v>419</v>
      </c>
      <c r="C54" s="24" t="s">
        <v>385</v>
      </c>
      <c r="D54" s="24">
        <v>24.82</v>
      </c>
      <c r="E54" s="24">
        <v>41.2</v>
      </c>
      <c r="F54" s="119">
        <v>29.11</v>
      </c>
      <c r="G54" s="25" t="s">
        <v>701</v>
      </c>
      <c r="H54" s="50"/>
      <c r="I54" s="50"/>
      <c r="J54" s="50"/>
      <c r="K54" s="50"/>
    </row>
    <row r="55" spans="1:11" ht="31.5" x14ac:dyDescent="0.25">
      <c r="A55" s="24">
        <v>3</v>
      </c>
      <c r="B55" s="25" t="s">
        <v>420</v>
      </c>
      <c r="C55" s="24" t="s">
        <v>385</v>
      </c>
      <c r="D55" s="24">
        <v>4.78</v>
      </c>
      <c r="E55" s="24">
        <v>8.65</v>
      </c>
      <c r="F55" s="119">
        <v>6.2</v>
      </c>
      <c r="G55" s="25" t="s">
        <v>702</v>
      </c>
      <c r="H55" s="50"/>
      <c r="I55" s="50"/>
      <c r="J55" s="50"/>
      <c r="K55" s="50"/>
    </row>
    <row r="56" spans="1:11" x14ac:dyDescent="0.25">
      <c r="A56" s="24">
        <v>4</v>
      </c>
      <c r="B56" s="25" t="s">
        <v>421</v>
      </c>
      <c r="C56" s="24" t="s">
        <v>385</v>
      </c>
      <c r="D56" s="24">
        <v>0.35</v>
      </c>
      <c r="E56" s="24">
        <v>0.6</v>
      </c>
      <c r="F56" s="119">
        <v>11.35</v>
      </c>
      <c r="G56" s="25"/>
      <c r="H56" s="50"/>
      <c r="I56" s="50"/>
      <c r="J56" s="50"/>
      <c r="K56" s="50"/>
    </row>
    <row r="57" spans="1:11" ht="47.25" x14ac:dyDescent="0.25">
      <c r="A57" s="24">
        <v>5</v>
      </c>
      <c r="B57" s="25" t="s">
        <v>422</v>
      </c>
      <c r="C57" s="24" t="s">
        <v>385</v>
      </c>
      <c r="D57" s="24">
        <v>80</v>
      </c>
      <c r="E57" s="24">
        <v>95</v>
      </c>
      <c r="F57" s="119">
        <v>93</v>
      </c>
      <c r="G57" s="25"/>
      <c r="H57" s="50"/>
      <c r="I57" s="50"/>
      <c r="J57" s="50"/>
      <c r="K57" s="50"/>
    </row>
    <row r="58" spans="1:11" x14ac:dyDescent="0.25">
      <c r="A58" s="24">
        <v>6</v>
      </c>
      <c r="B58" s="25" t="s">
        <v>423</v>
      </c>
      <c r="C58" s="24" t="s">
        <v>426</v>
      </c>
      <c r="D58" s="24">
        <v>2.69</v>
      </c>
      <c r="E58" s="24">
        <v>10.6</v>
      </c>
      <c r="F58" s="24">
        <v>11.11</v>
      </c>
      <c r="G58" s="25"/>
      <c r="H58" s="50"/>
      <c r="I58" s="50"/>
      <c r="J58" s="50"/>
      <c r="K58" s="50"/>
    </row>
    <row r="59" spans="1:11" ht="31.5" x14ac:dyDescent="0.25">
      <c r="A59" s="24">
        <v>7</v>
      </c>
      <c r="B59" s="25" t="s">
        <v>424</v>
      </c>
      <c r="C59" s="24" t="s">
        <v>385</v>
      </c>
      <c r="D59" s="24">
        <v>100</v>
      </c>
      <c r="E59" s="24">
        <v>100</v>
      </c>
      <c r="F59" s="24">
        <v>100</v>
      </c>
      <c r="G59" s="25"/>
      <c r="H59" s="50"/>
      <c r="I59" s="50"/>
      <c r="J59" s="50"/>
      <c r="K59" s="50"/>
    </row>
    <row r="60" spans="1:11" x14ac:dyDescent="0.25">
      <c r="A60" s="24">
        <v>8</v>
      </c>
      <c r="B60" s="25" t="s">
        <v>425</v>
      </c>
      <c r="C60" s="24" t="s">
        <v>384</v>
      </c>
      <c r="D60" s="24">
        <v>108</v>
      </c>
      <c r="E60" s="24">
        <v>104</v>
      </c>
      <c r="F60" s="24">
        <v>104</v>
      </c>
      <c r="G60" s="25"/>
      <c r="H60" s="50"/>
      <c r="I60" s="50"/>
      <c r="J60" s="50"/>
      <c r="K60" s="50"/>
    </row>
    <row r="61" spans="1:11" ht="45.75" customHeight="1" x14ac:dyDescent="0.25">
      <c r="A61" s="131" t="s">
        <v>58</v>
      </c>
      <c r="B61" s="132"/>
      <c r="C61" s="132"/>
      <c r="D61" s="132"/>
      <c r="E61" s="132"/>
      <c r="F61" s="132"/>
      <c r="G61" s="133"/>
      <c r="H61" s="50"/>
      <c r="I61" s="50"/>
      <c r="J61" s="50"/>
      <c r="K61" s="50"/>
    </row>
    <row r="62" spans="1:11" x14ac:dyDescent="0.25">
      <c r="A62" s="24">
        <v>1</v>
      </c>
      <c r="B62" s="46" t="s">
        <v>688</v>
      </c>
      <c r="C62" s="24" t="s">
        <v>433</v>
      </c>
      <c r="D62" s="48" t="s">
        <v>257</v>
      </c>
      <c r="E62" s="48">
        <v>194000</v>
      </c>
      <c r="F62" s="49">
        <v>194000</v>
      </c>
      <c r="G62" s="46"/>
      <c r="H62" s="50"/>
      <c r="I62" s="52"/>
      <c r="J62" s="50"/>
      <c r="K62" s="50"/>
    </row>
    <row r="63" spans="1:11" ht="94.5" x14ac:dyDescent="0.25">
      <c r="A63" s="107">
        <v>2</v>
      </c>
      <c r="B63" s="46" t="s">
        <v>427</v>
      </c>
      <c r="C63" s="24" t="s">
        <v>393</v>
      </c>
      <c r="D63" s="24">
        <v>600</v>
      </c>
      <c r="E63" s="24">
        <v>450</v>
      </c>
      <c r="F63" s="24">
        <v>615</v>
      </c>
      <c r="G63" s="46" t="s">
        <v>704</v>
      </c>
      <c r="H63" s="50"/>
      <c r="I63" s="52"/>
      <c r="J63" s="50"/>
      <c r="K63" s="50"/>
    </row>
    <row r="64" spans="1:11" x14ac:dyDescent="0.25">
      <c r="A64" s="107">
        <v>3</v>
      </c>
      <c r="B64" s="46" t="s">
        <v>428</v>
      </c>
      <c r="C64" s="24" t="s">
        <v>385</v>
      </c>
      <c r="D64" s="24">
        <v>22.5</v>
      </c>
      <c r="E64" s="24">
        <v>23</v>
      </c>
      <c r="F64" s="24">
        <v>24</v>
      </c>
      <c r="G64" s="46"/>
      <c r="H64" s="50"/>
      <c r="I64" s="52"/>
      <c r="J64" s="50"/>
      <c r="K64" s="50"/>
    </row>
    <row r="65" spans="1:11" x14ac:dyDescent="0.25">
      <c r="A65" s="107">
        <v>4</v>
      </c>
      <c r="B65" s="46" t="s">
        <v>429</v>
      </c>
      <c r="C65" s="24" t="s">
        <v>393</v>
      </c>
      <c r="D65" s="24">
        <v>1200</v>
      </c>
      <c r="E65" s="24">
        <v>1300</v>
      </c>
      <c r="F65" s="24">
        <v>1300</v>
      </c>
      <c r="G65" s="46"/>
      <c r="H65" s="50"/>
      <c r="I65" s="52"/>
      <c r="J65" s="50"/>
      <c r="K65" s="50"/>
    </row>
    <row r="66" spans="1:11" x14ac:dyDescent="0.25">
      <c r="A66" s="107">
        <v>5</v>
      </c>
      <c r="B66" s="46" t="s">
        <v>430</v>
      </c>
      <c r="C66" s="24" t="s">
        <v>393</v>
      </c>
      <c r="D66" s="24">
        <v>358</v>
      </c>
      <c r="E66" s="24">
        <v>220</v>
      </c>
      <c r="F66" s="24">
        <v>266</v>
      </c>
      <c r="G66" s="46"/>
      <c r="H66" s="50"/>
      <c r="I66" s="52"/>
      <c r="J66" s="50"/>
      <c r="K66" s="50"/>
    </row>
    <row r="67" spans="1:11" ht="51" customHeight="1" x14ac:dyDescent="0.25">
      <c r="A67" s="107">
        <v>6</v>
      </c>
      <c r="B67" s="46" t="s">
        <v>431</v>
      </c>
      <c r="C67" s="24" t="s">
        <v>393</v>
      </c>
      <c r="D67" s="24">
        <v>700</v>
      </c>
      <c r="E67" s="24">
        <v>440</v>
      </c>
      <c r="F67" s="24">
        <v>460</v>
      </c>
      <c r="G67" s="46"/>
      <c r="H67" s="50"/>
      <c r="I67" s="52"/>
      <c r="J67" s="50"/>
      <c r="K67" s="50"/>
    </row>
    <row r="68" spans="1:11" ht="31.5" x14ac:dyDescent="0.25">
      <c r="A68" s="107">
        <v>7</v>
      </c>
      <c r="B68" s="46" t="s">
        <v>432</v>
      </c>
      <c r="C68" s="24" t="s">
        <v>393</v>
      </c>
      <c r="D68" s="24">
        <v>110</v>
      </c>
      <c r="E68" s="24">
        <v>120</v>
      </c>
      <c r="F68" s="24">
        <v>350</v>
      </c>
      <c r="G68" s="46"/>
      <c r="H68" s="50"/>
      <c r="I68" s="52"/>
      <c r="J68" s="50"/>
      <c r="K68" s="50"/>
    </row>
    <row r="69" spans="1:11" ht="31.5" x14ac:dyDescent="0.25">
      <c r="A69" s="107">
        <v>8</v>
      </c>
      <c r="B69" s="46" t="s">
        <v>689</v>
      </c>
      <c r="C69" s="107" t="s">
        <v>393</v>
      </c>
      <c r="D69" s="107" t="s">
        <v>257</v>
      </c>
      <c r="E69" s="107">
        <v>500</v>
      </c>
      <c r="F69" s="107">
        <v>1133</v>
      </c>
      <c r="G69" s="46"/>
      <c r="H69" s="50"/>
      <c r="I69" s="52"/>
      <c r="J69" s="50"/>
      <c r="K69" s="50"/>
    </row>
    <row r="70" spans="1:11" ht="47.25" x14ac:dyDescent="0.25">
      <c r="A70" s="107">
        <v>9</v>
      </c>
      <c r="B70" s="46" t="s">
        <v>690</v>
      </c>
      <c r="C70" s="107" t="s">
        <v>385</v>
      </c>
      <c r="D70" s="107" t="s">
        <v>257</v>
      </c>
      <c r="E70" s="107">
        <v>100</v>
      </c>
      <c r="F70" s="107">
        <v>100</v>
      </c>
      <c r="G70" s="46"/>
      <c r="H70" s="50"/>
      <c r="I70" s="52"/>
      <c r="J70" s="50"/>
      <c r="K70" s="50"/>
    </row>
    <row r="71" spans="1:11" ht="35.25" customHeight="1" x14ac:dyDescent="0.25">
      <c r="A71" s="131" t="s">
        <v>68</v>
      </c>
      <c r="B71" s="132"/>
      <c r="C71" s="132"/>
      <c r="D71" s="132"/>
      <c r="E71" s="132"/>
      <c r="F71" s="132"/>
      <c r="G71" s="133"/>
      <c r="H71" s="50"/>
      <c r="I71" s="50"/>
      <c r="J71" s="50"/>
      <c r="K71" s="50"/>
    </row>
    <row r="72" spans="1:11" x14ac:dyDescent="0.25">
      <c r="A72" s="24">
        <v>1</v>
      </c>
      <c r="B72" s="25" t="s">
        <v>434</v>
      </c>
      <c r="C72" s="24" t="s">
        <v>385</v>
      </c>
      <c r="D72" s="24">
        <v>35.799999999999997</v>
      </c>
      <c r="E72" s="24">
        <v>30</v>
      </c>
      <c r="F72" s="24">
        <v>41.4</v>
      </c>
      <c r="G72" s="24"/>
      <c r="H72" s="50"/>
      <c r="I72" s="50"/>
      <c r="J72" s="50"/>
      <c r="K72" s="50"/>
    </row>
    <row r="73" spans="1:11" ht="31.5" x14ac:dyDescent="0.25">
      <c r="A73" s="24">
        <v>2</v>
      </c>
      <c r="B73" s="25" t="s">
        <v>435</v>
      </c>
      <c r="C73" s="24" t="s">
        <v>385</v>
      </c>
      <c r="D73" s="24">
        <v>63.7</v>
      </c>
      <c r="E73" s="24">
        <v>63.5</v>
      </c>
      <c r="F73" s="24">
        <v>63.7</v>
      </c>
      <c r="G73" s="24"/>
      <c r="H73" s="50"/>
      <c r="I73" s="50"/>
      <c r="J73" s="50"/>
      <c r="K73" s="50"/>
    </row>
    <row r="74" spans="1:11" ht="47.25" x14ac:dyDescent="0.25">
      <c r="A74" s="24">
        <v>3</v>
      </c>
      <c r="B74" s="25" t="s">
        <v>436</v>
      </c>
      <c r="C74" s="24" t="s">
        <v>385</v>
      </c>
      <c r="D74" s="24">
        <v>22.9</v>
      </c>
      <c r="E74" s="24">
        <v>20</v>
      </c>
      <c r="F74" s="24">
        <v>17.5</v>
      </c>
      <c r="G74" s="24"/>
      <c r="H74" s="50"/>
      <c r="I74" s="50"/>
      <c r="J74" s="50"/>
      <c r="K74" s="50"/>
    </row>
    <row r="75" spans="1:11" ht="47.25" x14ac:dyDescent="0.25">
      <c r="A75" s="24">
        <v>4</v>
      </c>
      <c r="B75" s="25" t="s">
        <v>437</v>
      </c>
      <c r="C75" s="24" t="s">
        <v>385</v>
      </c>
      <c r="D75" s="24">
        <v>5.8</v>
      </c>
      <c r="E75" s="24">
        <v>6</v>
      </c>
      <c r="F75" s="24">
        <v>8.6999999999999993</v>
      </c>
      <c r="G75" s="24"/>
      <c r="H75" s="50"/>
      <c r="I75" s="50"/>
      <c r="J75" s="50"/>
      <c r="K75" s="50"/>
    </row>
    <row r="76" spans="1:11" ht="31.5" x14ac:dyDescent="0.25">
      <c r="A76" s="24">
        <v>5</v>
      </c>
      <c r="B76" s="25" t="s">
        <v>438</v>
      </c>
      <c r="C76" s="24" t="s">
        <v>385</v>
      </c>
      <c r="D76" s="24">
        <v>26.4</v>
      </c>
      <c r="E76" s="24">
        <v>27.9</v>
      </c>
      <c r="F76" s="24">
        <v>27.9</v>
      </c>
      <c r="G76" s="24"/>
      <c r="H76" s="50"/>
      <c r="I76" s="50"/>
      <c r="J76" s="50"/>
      <c r="K76" s="50"/>
    </row>
    <row r="77" spans="1:11" ht="39" customHeight="1" x14ac:dyDescent="0.25">
      <c r="A77" s="131" t="s">
        <v>73</v>
      </c>
      <c r="B77" s="132"/>
      <c r="C77" s="132"/>
      <c r="D77" s="132"/>
      <c r="E77" s="132"/>
      <c r="F77" s="132"/>
      <c r="G77" s="133"/>
      <c r="H77" s="50"/>
      <c r="I77" s="50"/>
      <c r="J77" s="50"/>
      <c r="K77" s="50"/>
    </row>
    <row r="78" spans="1:11" ht="78.75" x14ac:dyDescent="0.25">
      <c r="A78" s="24">
        <v>1</v>
      </c>
      <c r="B78" s="111" t="s">
        <v>445</v>
      </c>
      <c r="C78" s="24" t="s">
        <v>385</v>
      </c>
      <c r="D78" s="24">
        <v>3.1</v>
      </c>
      <c r="E78" s="24">
        <v>3.8</v>
      </c>
      <c r="F78" s="24">
        <v>3.6</v>
      </c>
      <c r="G78" s="111" t="s">
        <v>703</v>
      </c>
      <c r="H78" s="50"/>
      <c r="I78" s="50"/>
      <c r="J78" s="50"/>
      <c r="K78" s="50"/>
    </row>
    <row r="79" spans="1:11" ht="31.5" x14ac:dyDescent="0.25">
      <c r="A79" s="24">
        <v>2</v>
      </c>
      <c r="B79" s="111" t="s">
        <v>444</v>
      </c>
      <c r="C79" s="24" t="s">
        <v>385</v>
      </c>
      <c r="D79" s="24">
        <v>0.4</v>
      </c>
      <c r="E79" s="24">
        <v>0.2</v>
      </c>
      <c r="F79" s="24">
        <v>0.5</v>
      </c>
      <c r="G79" s="111"/>
      <c r="H79" s="50"/>
      <c r="I79" s="50"/>
      <c r="J79" s="50"/>
      <c r="K79" s="50"/>
    </row>
    <row r="80" spans="1:11" ht="47.25" x14ac:dyDescent="0.25">
      <c r="A80" s="24">
        <v>3</v>
      </c>
      <c r="B80" s="111" t="s">
        <v>443</v>
      </c>
      <c r="C80" s="24" t="s">
        <v>385</v>
      </c>
      <c r="D80" s="24">
        <v>2.5</v>
      </c>
      <c r="E80" s="24">
        <v>2</v>
      </c>
      <c r="F80" s="24">
        <v>16</v>
      </c>
      <c r="G80" s="111"/>
      <c r="H80" s="50"/>
      <c r="I80" s="50"/>
      <c r="J80" s="50"/>
      <c r="K80" s="50"/>
    </row>
    <row r="81" spans="1:11" x14ac:dyDescent="0.25">
      <c r="A81" s="24">
        <v>4</v>
      </c>
      <c r="B81" s="111" t="s">
        <v>439</v>
      </c>
      <c r="C81" s="24" t="s">
        <v>385</v>
      </c>
      <c r="D81" s="24">
        <v>3</v>
      </c>
      <c r="E81" s="24">
        <v>0.1</v>
      </c>
      <c r="F81" s="24">
        <v>4.5</v>
      </c>
      <c r="G81" s="111"/>
      <c r="H81" s="50"/>
      <c r="I81" s="50"/>
      <c r="J81" s="50"/>
      <c r="K81" s="50"/>
    </row>
    <row r="82" spans="1:11" ht="31.5" x14ac:dyDescent="0.25">
      <c r="A82" s="24">
        <v>5</v>
      </c>
      <c r="B82" s="111" t="s">
        <v>440</v>
      </c>
      <c r="C82" s="24" t="s">
        <v>385</v>
      </c>
      <c r="D82" s="24">
        <v>2.2999999999999998</v>
      </c>
      <c r="E82" s="24">
        <v>0.1</v>
      </c>
      <c r="F82" s="24">
        <v>15</v>
      </c>
      <c r="G82" s="111"/>
      <c r="H82" s="50"/>
      <c r="I82" s="50"/>
      <c r="J82" s="50"/>
      <c r="K82" s="50"/>
    </row>
    <row r="83" spans="1:11" ht="47.25" x14ac:dyDescent="0.25">
      <c r="A83" s="24">
        <v>6</v>
      </c>
      <c r="B83" s="111" t="s">
        <v>442</v>
      </c>
      <c r="C83" s="24" t="s">
        <v>385</v>
      </c>
      <c r="D83" s="24">
        <v>100</v>
      </c>
      <c r="E83" s="24" t="s">
        <v>463</v>
      </c>
      <c r="F83" s="24">
        <v>100</v>
      </c>
      <c r="G83" s="111"/>
      <c r="H83" s="50"/>
      <c r="I83" s="50"/>
      <c r="J83" s="50"/>
      <c r="K83" s="50"/>
    </row>
    <row r="84" spans="1:11" ht="47.25" x14ac:dyDescent="0.25">
      <c r="A84" s="24">
        <v>7</v>
      </c>
      <c r="B84" s="111" t="s">
        <v>441</v>
      </c>
      <c r="C84" s="24" t="s">
        <v>385</v>
      </c>
      <c r="D84" s="24">
        <v>1.3</v>
      </c>
      <c r="E84" s="24">
        <v>0.1</v>
      </c>
      <c r="F84" s="24">
        <v>-8</v>
      </c>
      <c r="G84" s="111" t="s">
        <v>698</v>
      </c>
      <c r="H84" s="50"/>
      <c r="I84" s="50"/>
      <c r="J84" s="50"/>
      <c r="K84" s="50"/>
    </row>
    <row r="85" spans="1:11" ht="34.5" customHeight="1" x14ac:dyDescent="0.25">
      <c r="A85" s="131" t="s">
        <v>78</v>
      </c>
      <c r="B85" s="132"/>
      <c r="C85" s="132"/>
      <c r="D85" s="132"/>
      <c r="E85" s="132"/>
      <c r="F85" s="132"/>
      <c r="G85" s="133"/>
      <c r="H85" s="50"/>
      <c r="I85" s="50"/>
      <c r="J85" s="50"/>
      <c r="K85" s="50"/>
    </row>
    <row r="86" spans="1:11" ht="63" x14ac:dyDescent="0.25">
      <c r="A86" s="24">
        <v>1</v>
      </c>
      <c r="B86" s="111" t="s">
        <v>446</v>
      </c>
      <c r="C86" s="24" t="s">
        <v>385</v>
      </c>
      <c r="D86" s="24">
        <v>100</v>
      </c>
      <c r="E86" s="24">
        <v>100</v>
      </c>
      <c r="F86" s="24">
        <v>100</v>
      </c>
      <c r="G86" s="24"/>
      <c r="H86" s="50"/>
      <c r="I86" s="50"/>
      <c r="J86" s="50"/>
      <c r="K86" s="50"/>
    </row>
    <row r="87" spans="1:11" ht="189" x14ac:dyDescent="0.25">
      <c r="A87" s="24">
        <v>2</v>
      </c>
      <c r="B87" s="111" t="s">
        <v>447</v>
      </c>
      <c r="C87" s="24" t="s">
        <v>385</v>
      </c>
      <c r="D87" s="24">
        <v>90.2</v>
      </c>
      <c r="E87" s="24">
        <v>99</v>
      </c>
      <c r="F87" s="24">
        <v>90.2</v>
      </c>
      <c r="G87" s="110" t="s">
        <v>697</v>
      </c>
      <c r="H87" s="50"/>
      <c r="I87" s="50"/>
      <c r="J87" s="50"/>
      <c r="K87" s="50"/>
    </row>
    <row r="88" spans="1:11" ht="47.25" x14ac:dyDescent="0.25">
      <c r="A88" s="24">
        <v>3</v>
      </c>
      <c r="B88" s="111" t="s">
        <v>448</v>
      </c>
      <c r="C88" s="24" t="s">
        <v>385</v>
      </c>
      <c r="D88" s="24">
        <v>0</v>
      </c>
      <c r="E88" s="24">
        <v>0</v>
      </c>
      <c r="F88" s="24">
        <v>0</v>
      </c>
      <c r="G88" s="24"/>
      <c r="H88" s="50"/>
      <c r="I88" s="50"/>
      <c r="J88" s="50"/>
      <c r="K88" s="50"/>
    </row>
    <row r="89" spans="1:11" ht="47.25" x14ac:dyDescent="0.25">
      <c r="A89" s="24">
        <v>4</v>
      </c>
      <c r="B89" s="111" t="s">
        <v>449</v>
      </c>
      <c r="C89" s="24" t="s">
        <v>385</v>
      </c>
      <c r="D89" s="24">
        <v>96.8</v>
      </c>
      <c r="E89" s="24">
        <v>95</v>
      </c>
      <c r="F89" s="24">
        <v>96.9</v>
      </c>
      <c r="G89" s="24"/>
      <c r="H89" s="50"/>
      <c r="I89" s="50"/>
      <c r="J89" s="50"/>
      <c r="K89" s="50"/>
    </row>
    <row r="90" spans="1:11" ht="78.75" x14ac:dyDescent="0.25">
      <c r="A90" s="24">
        <v>5</v>
      </c>
      <c r="B90" s="111" t="s">
        <v>450</v>
      </c>
      <c r="C90" s="24" t="s">
        <v>385</v>
      </c>
      <c r="D90" s="24">
        <v>0</v>
      </c>
      <c r="E90" s="24" t="s">
        <v>452</v>
      </c>
      <c r="F90" s="24">
        <v>0</v>
      </c>
      <c r="G90" s="24"/>
      <c r="H90" s="50"/>
      <c r="I90" s="50"/>
      <c r="J90" s="50"/>
      <c r="K90" s="50"/>
    </row>
    <row r="91" spans="1:11" ht="47.25" x14ac:dyDescent="0.25">
      <c r="A91" s="24">
        <v>6</v>
      </c>
      <c r="B91" s="111" t="s">
        <v>451</v>
      </c>
      <c r="C91" s="24" t="s">
        <v>385</v>
      </c>
      <c r="D91" s="24">
        <v>0</v>
      </c>
      <c r="E91" s="24">
        <v>0</v>
      </c>
      <c r="F91" s="24">
        <v>0</v>
      </c>
      <c r="G91" s="24"/>
      <c r="H91" s="50"/>
      <c r="I91" s="50"/>
      <c r="J91" s="50"/>
      <c r="K91" s="50"/>
    </row>
    <row r="92" spans="1:11" ht="36" customHeight="1" x14ac:dyDescent="0.25">
      <c r="A92" s="131" t="s">
        <v>81</v>
      </c>
      <c r="B92" s="132"/>
      <c r="C92" s="132"/>
      <c r="D92" s="132"/>
      <c r="E92" s="132"/>
      <c r="F92" s="132"/>
      <c r="G92" s="133"/>
      <c r="H92" s="50"/>
      <c r="I92" s="50"/>
      <c r="J92" s="50"/>
      <c r="K92" s="50"/>
    </row>
    <row r="93" spans="1:11" x14ac:dyDescent="0.25">
      <c r="A93" s="24">
        <v>1</v>
      </c>
      <c r="B93" s="45" t="s">
        <v>453</v>
      </c>
      <c r="C93" s="24" t="s">
        <v>385</v>
      </c>
      <c r="D93" s="24">
        <v>94.3</v>
      </c>
      <c r="E93" s="24">
        <v>95.6</v>
      </c>
      <c r="F93" s="24">
        <v>95.6</v>
      </c>
      <c r="G93" s="24"/>
      <c r="H93" s="50"/>
      <c r="I93" s="50"/>
      <c r="J93" s="50"/>
      <c r="K93" s="50"/>
    </row>
    <row r="94" spans="1:11" ht="31.5" x14ac:dyDescent="0.25">
      <c r="A94" s="24">
        <v>2</v>
      </c>
      <c r="B94" s="45" t="s">
        <v>454</v>
      </c>
      <c r="C94" s="24" t="s">
        <v>462</v>
      </c>
      <c r="D94" s="24">
        <v>1.38</v>
      </c>
      <c r="E94" s="24">
        <v>1.72</v>
      </c>
      <c r="F94" s="24">
        <v>1.72</v>
      </c>
      <c r="G94" s="24"/>
      <c r="H94" s="50"/>
      <c r="I94" s="50"/>
      <c r="J94" s="50"/>
      <c r="K94" s="50"/>
    </row>
    <row r="95" spans="1:11" x14ac:dyDescent="0.25">
      <c r="A95" s="24">
        <v>3</v>
      </c>
      <c r="B95" s="45" t="s">
        <v>455</v>
      </c>
      <c r="C95" s="24" t="s">
        <v>384</v>
      </c>
      <c r="D95" s="24">
        <v>3.48</v>
      </c>
      <c r="E95" s="24">
        <v>3.52</v>
      </c>
      <c r="F95" s="24">
        <v>3.52</v>
      </c>
      <c r="G95" s="24"/>
      <c r="H95" s="50"/>
      <c r="I95" s="50"/>
      <c r="J95" s="50"/>
      <c r="K95" s="50"/>
    </row>
    <row r="96" spans="1:11" x14ac:dyDescent="0.25">
      <c r="A96" s="24">
        <v>4</v>
      </c>
      <c r="B96" s="45" t="s">
        <v>456</v>
      </c>
      <c r="C96" s="24" t="s">
        <v>384</v>
      </c>
      <c r="D96" s="24">
        <v>6.39</v>
      </c>
      <c r="E96" s="24">
        <v>6.68</v>
      </c>
      <c r="F96" s="24">
        <v>6.68</v>
      </c>
      <c r="G96" s="24"/>
      <c r="H96" s="50"/>
      <c r="I96" s="50"/>
      <c r="J96" s="50"/>
      <c r="K96" s="50"/>
    </row>
    <row r="97" spans="1:11" x14ac:dyDescent="0.25">
      <c r="A97" s="24">
        <v>5</v>
      </c>
      <c r="B97" s="45" t="s">
        <v>457</v>
      </c>
      <c r="C97" s="24" t="s">
        <v>393</v>
      </c>
      <c r="D97" s="24">
        <v>673</v>
      </c>
      <c r="E97" s="24">
        <v>630</v>
      </c>
      <c r="F97" s="24">
        <v>659</v>
      </c>
      <c r="G97" s="24"/>
      <c r="H97" s="50"/>
      <c r="I97" s="50"/>
      <c r="J97" s="50"/>
      <c r="K97" s="50"/>
    </row>
    <row r="98" spans="1:11" x14ac:dyDescent="0.25">
      <c r="A98" s="24">
        <v>6</v>
      </c>
      <c r="B98" s="45" t="s">
        <v>458</v>
      </c>
      <c r="C98" s="24" t="s">
        <v>385</v>
      </c>
      <c r="D98" s="24">
        <v>100</v>
      </c>
      <c r="E98" s="24">
        <v>100</v>
      </c>
      <c r="F98" s="24">
        <v>100</v>
      </c>
      <c r="G98" s="24"/>
      <c r="H98" s="50"/>
      <c r="I98" s="50"/>
      <c r="J98" s="50"/>
      <c r="K98" s="50"/>
    </row>
    <row r="99" spans="1:11" x14ac:dyDescent="0.25">
      <c r="A99" s="24">
        <v>7</v>
      </c>
      <c r="B99" s="45" t="s">
        <v>459</v>
      </c>
      <c r="C99" s="24" t="s">
        <v>433</v>
      </c>
      <c r="D99" s="24">
        <v>0</v>
      </c>
      <c r="E99" s="24">
        <v>0</v>
      </c>
      <c r="F99" s="24">
        <v>0</v>
      </c>
      <c r="G99" s="24"/>
      <c r="H99" s="50"/>
      <c r="I99" s="50"/>
      <c r="J99" s="50"/>
      <c r="K99" s="50"/>
    </row>
    <row r="100" spans="1:11" x14ac:dyDescent="0.25">
      <c r="A100" s="24">
        <v>8</v>
      </c>
      <c r="B100" s="45" t="s">
        <v>460</v>
      </c>
      <c r="C100" s="24" t="s">
        <v>462</v>
      </c>
      <c r="D100" s="24">
        <v>340356</v>
      </c>
      <c r="E100" s="24">
        <v>340356</v>
      </c>
      <c r="F100" s="24">
        <v>340356</v>
      </c>
      <c r="G100" s="24"/>
      <c r="H100" s="50"/>
      <c r="I100" s="50"/>
      <c r="J100" s="50"/>
      <c r="K100" s="50"/>
    </row>
    <row r="101" spans="1:11" ht="31.5" x14ac:dyDescent="0.25">
      <c r="A101" s="24">
        <v>9</v>
      </c>
      <c r="B101" s="45" t="s">
        <v>461</v>
      </c>
      <c r="C101" s="24" t="s">
        <v>393</v>
      </c>
      <c r="D101" s="24">
        <v>18</v>
      </c>
      <c r="E101" s="24">
        <v>20</v>
      </c>
      <c r="F101" s="24">
        <v>20</v>
      </c>
      <c r="G101" s="24"/>
      <c r="H101" s="50"/>
      <c r="I101" s="50"/>
      <c r="J101" s="50"/>
      <c r="K101" s="50"/>
    </row>
  </sheetData>
  <mergeCells count="26">
    <mergeCell ref="A85:G85"/>
    <mergeCell ref="A92:G92"/>
    <mergeCell ref="A39:G39"/>
    <mergeCell ref="A52:G52"/>
    <mergeCell ref="A61:G61"/>
    <mergeCell ref="A71:G71"/>
    <mergeCell ref="A77:G77"/>
    <mergeCell ref="A37:G37"/>
    <mergeCell ref="A24:A25"/>
    <mergeCell ref="B24:B25"/>
    <mergeCell ref="A27:G27"/>
    <mergeCell ref="A29:G29"/>
    <mergeCell ref="A31:G31"/>
    <mergeCell ref="A33:G33"/>
    <mergeCell ref="A35:G35"/>
    <mergeCell ref="A20:G20"/>
    <mergeCell ref="A1:G1"/>
    <mergeCell ref="G3:G5"/>
    <mergeCell ref="A6:G6"/>
    <mergeCell ref="A13:G13"/>
    <mergeCell ref="D3:F3"/>
    <mergeCell ref="E4:F4"/>
    <mergeCell ref="A3:A5"/>
    <mergeCell ref="B3:B5"/>
    <mergeCell ref="C3:C5"/>
    <mergeCell ref="D4:D5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2017-03-03T09:07:38Z</dcterms:modified>
</cp:coreProperties>
</file>